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Clientes" sheetId="1" r:id="rId5"/>
    <sheet state="visible" name="Formato GEE-F-010" sheetId="2" r:id="rId6"/>
    <sheet state="visible" name="Instrucciones" sheetId="3" r:id="rId7"/>
    <sheet state="hidden" name="Parametros" sheetId="4" r:id="rId8"/>
  </sheets>
  <definedNames>
    <definedName name="Chocó">Parametros!$AB$3</definedName>
    <definedName name="D_Norte_de_Santander">Parametros!$M$802:$M$841</definedName>
    <definedName name="Vichada">Parametros!$AW$3</definedName>
    <definedName name="Si_No">Parametros!$J$2:$J$4</definedName>
    <definedName name="Nivel_Formacion">Parametros!$G$2:$G$7</definedName>
    <definedName name="Sucre">Parametros!$AS$3</definedName>
    <definedName name="Guainía">Parametros!$AF$3</definedName>
    <definedName name="Cauca">Parametros!$Z$3:$Z$5</definedName>
    <definedName name="D_Sucre">Parametros!$M$959:$M$984</definedName>
    <definedName name="D_Antioquia">Parametros!$M$6:$M$130</definedName>
    <definedName name="D_Amazonas">Parametros!$M$1122:$M$1132</definedName>
    <definedName name="D_Cundinamarca">Parametros!$M$474:$M$589</definedName>
    <definedName name="T_Ident">Parametros!$C$2:$C$7</definedName>
    <definedName name="Cesar">Parametros!$AA$3:$AA$5</definedName>
    <definedName name="D_Putumayo">Parametros!$M$1105:$M$1117</definedName>
    <definedName name="D_Valle_del_Cauca">Parametros!$M$1034:$M$1075</definedName>
    <definedName name="Putumayo">Parametros!$AN$3</definedName>
    <definedName name="Norte_de_Santander">Parametros!$AM$3:$AM$4</definedName>
    <definedName name="D_Vichada">Parametros!$M$1156:$M$1159</definedName>
    <definedName name="Boyacá">Parametros!$V$3:$V$7</definedName>
    <definedName name="D_Nariño">Parametros!$M$737:$M$800</definedName>
    <definedName name="D_Meta">Parametros!$M$707:$M$735</definedName>
    <definedName name="Huila">Parametros!$AH$3:$AH$7</definedName>
    <definedName name="Amazonas">Parametros!$Q$3</definedName>
    <definedName name="D_La_Guajira">Parametros!$M$660:$M$674</definedName>
    <definedName name="D_Chocó">Parametros!$M$591:$M$620</definedName>
    <definedName name="Casanare">Parametros!$Y$3</definedName>
    <definedName name="Clasif_Pobl">Parametros!$F$2:$F$29</definedName>
    <definedName name="D_Atlántico">Parametros!$M$132:$M$154</definedName>
    <definedName name="D_San_Andrés">Parametros!$M$1119:$M$1120</definedName>
    <definedName name="D_Distrito_Capital">Parametros!$M$156</definedName>
    <definedName name="D_Santander">Parametros!$M$871:$M$957</definedName>
    <definedName name="Valle_del_Cauca">Parametros!$AU$3:$AU$12</definedName>
    <definedName name="Magdalena">Parametros!$AJ$3:$AJ$4</definedName>
    <definedName name="Risaralda">Parametros!$AP$3:$AP$5</definedName>
    <definedName name="Tipo_Discap">Parametros!$I$2:$I$10</definedName>
    <definedName name="D_Vaupés">Parametros!$M$1149:$M$1154</definedName>
    <definedName name="Segmentacion">Parametros!$A$2:$A$6</definedName>
    <definedName name="Tolima">Parametros!$AT$3:$AT$5</definedName>
    <definedName name="D_Risaralda">Parametros!$M$856:$M$869</definedName>
    <definedName name="D_Guaviare">Parametros!$M$1144:$M$1147</definedName>
    <definedName name="D_Boyacá">Parametros!$M$205:$M$327</definedName>
    <definedName name="Nacionalidad">Parametros!$E$2:$E$10</definedName>
    <definedName name="Nariño">Parametros!$AL$3:$AL$5</definedName>
    <definedName name="D_Huila">Parametros!$M$622:$M$658</definedName>
    <definedName name="Tipo_Emprendedor">Parametros!$H$2:$H$6</definedName>
    <definedName name="Meta">Parametros!$AK$3:$AK$4</definedName>
    <definedName name="D_Guainía">Parametros!$M$1134:$M$1142</definedName>
    <definedName name="Quindío">Parametros!$AO$3:$AO$5</definedName>
    <definedName name="Caldas">Parametros!$W$3:$W$7</definedName>
    <definedName name="D_Magdalena">Parametros!$M$676:$M$705</definedName>
    <definedName name="D_Caquetá">Parametros!$M$357:$M$372</definedName>
    <definedName name="Arauca">Parametros!$S$3</definedName>
    <definedName name="Antioquia">Parametros!$R$3:$R$18</definedName>
    <definedName name="D_Seleccionar">Parametros!$M$2</definedName>
    <definedName name="D_Caldas">Parametros!$M$329:$M$355</definedName>
    <definedName name="D_Cesar">Parametros!$M$417:$M$441</definedName>
    <definedName name="Santander">Parametros!$AR$3:$AR$10</definedName>
    <definedName name="Distrito_Capital">Parametros!$AE$3:$AE$17</definedName>
    <definedName name="Atlántico">Parametros!$T$3:$T$6</definedName>
    <definedName name="Bolívar">Parametros!$U$3:$U$6</definedName>
    <definedName name="Caquetá">Parametros!$X$3</definedName>
    <definedName name="Regional">Parametros!$P$1:$AW$1</definedName>
    <definedName name="Vaupés">Parametros!$AV$3</definedName>
    <definedName name="D_Quindío">Parametros!$M$843:$M$854</definedName>
    <definedName name="D_Casanare">Parametros!$M$1085:$M$1103</definedName>
    <definedName name="D_Bolívar">Parametros!$M$158:$M$203</definedName>
    <definedName name="D_Córdoba">Parametros!$M$443:$M$472</definedName>
    <definedName name="Ocup_Actual">Parametros!$B$2:$B$8</definedName>
    <definedName name="La_Guajira">Parametros!$AI$3:$AI$4</definedName>
    <definedName name="Cundinamarca">Parametros!$AD$3:$AD$8</definedName>
    <definedName name="D_Arauca">Parametros!$M$1077:$M$1083</definedName>
    <definedName name="San_Andrés">Parametros!$AQ$3</definedName>
    <definedName name="D_Tolima">Parametros!$M$986:$M$1032</definedName>
    <definedName name="Guaviare">Parametros!$AG$3</definedName>
    <definedName name="Genero">Parametros!$D$2:$D$4</definedName>
    <definedName name="D_Cauca">Parametros!$M$374:$M$415</definedName>
    <definedName name="Córdoba">Parametros!$AC$3:$AC$4</definedName>
    <definedName hidden="1" localSheetId="0" name="_xlnm._FilterDatabase">Clientes!$A$18:$T$18</definedName>
    <definedName hidden="1" localSheetId="1" name="_xlnm._FilterDatabase">'Formato GEE-F-010'!$A$26:$Q$226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18">
      <text>
        <t xml:space="preserve">Nombres del Asistente en formato Título: 1ra letra en mayúscula y el resto en Minúscula</t>
      </text>
    </comment>
    <comment authorId="0" ref="C18">
      <text>
        <t xml:space="preserve">Apellidos del Asistente en formato Título: 1ra letra en mayúscula y el resto en Minúscula</t>
      </text>
    </comment>
    <comment authorId="0" ref="T18">
      <text>
        <t xml:space="preserve">Sin espacios ni comas ni guiones y debe ser un celular válido</t>
      </text>
    </comment>
    <comment authorId="0" ref="E18">
      <text>
        <t xml:space="preserve">Seleccionar el Departamento de la dirección del Contacto</t>
      </text>
    </comment>
    <comment authorId="0" ref="F18">
      <text>
        <t xml:space="preserve">Seleccionar el Municipio de la dirección del Contacto</t>
      </text>
    </comment>
    <comment authorId="0" ref="G18">
      <text>
        <t xml:space="preserve">Se llena automáticamente
</t>
      </text>
    </comment>
    <comment authorId="0" ref="H18">
      <text>
        <t xml:space="preserve">Se llena automáticamente</t>
      </text>
    </comment>
    <comment authorId="0" ref="J18">
      <text>
        <t xml:space="preserve">Solo números sin puntos
ni comas</t>
      </text>
    </comment>
    <comment authorId="0" ref="K18">
      <text>
        <t xml:space="preserve">Formato dd/mm/aaaa y superior a 1944</t>
      </text>
    </comment>
    <comment authorId="0" ref="L18">
      <text>
        <t xml:space="preserve">Lo calcula el aplicativo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P26">
      <text>
        <t xml:space="preserve">Sin espacios ni comas ni guiones y debe ser un celular válido</t>
      </text>
    </comment>
    <comment authorId="0" ref="B26">
      <text>
        <t xml:space="preserve">Nombres del Asistente en formato Título: 1ra letra en mayúscula y el resto en Minúscula</t>
      </text>
    </comment>
    <comment authorId="0" ref="C26">
      <text>
        <t xml:space="preserve">Apellidos del Asistente en formato Título: 1ra letra en mayúscula y el resto en Minúscula</t>
      </text>
    </comment>
    <comment authorId="0" ref="D26">
      <text>
        <t xml:space="preserve">Seleccionar el Departamento de la dirección del Contacto</t>
      </text>
    </comment>
    <comment authorId="0" ref="E26">
      <text>
        <t xml:space="preserve">Seleccionar el Municipio de la dirección del Contacto</t>
      </text>
    </comment>
    <comment authorId="0" ref="G26">
      <text>
        <t xml:space="preserve">Solo números sin puntos
ni comas</t>
      </text>
    </comment>
    <comment authorId="0" ref="H26">
      <text>
        <t xml:space="preserve">Formato dd/mm/aaaa y superior a 1944</t>
      </text>
    </comment>
    <comment authorId="0" ref="I26">
      <text>
        <t xml:space="preserve">Lo calcula el aplicativo</t>
      </text>
    </comment>
  </commentList>
</comments>
</file>

<file path=xl/sharedStrings.xml><?xml version="1.0" encoding="utf-8"?>
<sst xmlns="http://schemas.openxmlformats.org/spreadsheetml/2006/main" count="3437" uniqueCount="1563">
  <si>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</si>
  <si>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</si>
  <si>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</si>
  <si>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</si>
  <si>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</si>
  <si>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</si>
  <si>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</si>
  <si>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</si>
  <si>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</si>
  <si>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</si>
  <si>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</si>
  <si>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</si>
  <si>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</si>
  <si>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</si>
  <si>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rPr>
        <rFont val="Calibri"/>
        <color theme="1"/>
        <sz val="8.0"/>
      </rPr>
      <t xml:space="preserve">Las columnas en donde el encabezado está con relleno de color Amarillo, </t>
    </r>
    <r>
      <rPr>
        <rFont val="Calibri"/>
        <b/>
        <color rgb="FFFF0000"/>
        <sz val="8.0"/>
      </rPr>
      <t>SON OBLIGATORIAS</t>
    </r>
    <r>
      <rPr>
        <rFont val="Calibri"/>
        <color theme="1"/>
        <sz val="8.0"/>
      </rPr>
      <t>. L</t>
    </r>
    <r>
      <rPr>
        <rFont val="Calibri"/>
        <b/>
        <color theme="1"/>
        <sz val="8.0"/>
      </rPr>
      <t>os campos se deben llenar en orden</t>
    </r>
    <r>
      <rPr>
        <rFont val="Calibri"/>
        <color theme="1"/>
        <sz val="8.0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</si>
  <si>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</si>
  <si>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</si>
  <si>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</si>
  <si>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</si>
  <si>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</si>
  <si>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</si>
  <si>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</si>
  <si>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</si>
  <si>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</si>
  <si>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</si>
  <si>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</si>
  <si>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</si>
  <si>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</si>
  <si>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</si>
  <si>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</si>
  <si>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</si>
  <si>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</si>
  <si>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</si>
  <si>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</si>
  <si>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</si>
  <si>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</si>
  <si>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</si>
  <si>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</si>
  <si>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</si>
  <si>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rPr>
        <rFont val="Calibri"/>
        <color theme="1"/>
        <sz val="11.0"/>
      </rPr>
      <t>Versión:</t>
    </r>
    <r>
      <rPr>
        <rFont val="Calibri"/>
        <color theme="1"/>
        <sz val="12.0"/>
      </rPr>
      <t xml:space="preserve"> 08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</si>
  <si>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</si>
  <si>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</si>
  <si>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</si>
  <si>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</si>
  <si>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</si>
  <si>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</si>
  <si>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</si>
  <si>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</si>
  <si>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ORIENTACION</t>
  </si>
  <si>
    <t>Evento exclusivo para:</t>
  </si>
  <si>
    <t xml:space="preserve">   Modalidad</t>
  </si>
  <si>
    <t>VIRTUAL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</si>
  <si>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</si>
  <si>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</si>
  <si>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</si>
  <si>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</si>
  <si>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</si>
  <si>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</si>
  <si>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</si>
  <si>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</si>
  <si>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</si>
  <si>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Antioquia</t>
  </si>
  <si>
    <t>Jóvenes en Paz</t>
  </si>
  <si>
    <t>Campesinos</t>
  </si>
  <si>
    <t xml:space="preserve">   Centro de Desarrollo Empresarial</t>
  </si>
  <si>
    <t>05-Centro de la Innovación, la Agroindustria y la Aviación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</si>
  <si>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</si>
  <si>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</si>
  <si>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</si>
  <si>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</si>
  <si>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</si>
  <si>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</si>
  <si>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Rionegro</t>
  </si>
  <si>
    <t>Negritudes</t>
  </si>
  <si>
    <t>ICBF</t>
  </si>
  <si>
    <t xml:space="preserve">   Expositor</t>
  </si>
  <si>
    <t>Raizales</t>
  </si>
  <si>
    <t>Afrocolombianos</t>
  </si>
  <si>
    <t xml:space="preserve">   Orientador  responsable</t>
  </si>
  <si>
    <t>ELIECER ALEXANDER RIOS TOBON</t>
  </si>
  <si>
    <t>Indígenas</t>
  </si>
  <si>
    <t>Palenqueros</t>
  </si>
  <si>
    <t xml:space="preserve">   Título Charla</t>
  </si>
  <si>
    <t>Orientacion Fondo Emprender</t>
  </si>
  <si>
    <r>
      <rPr>
        <rFont val="Calibri"/>
        <color theme="1"/>
        <sz val="9.0"/>
      </rPr>
      <t xml:space="preserve">Las columnas en donde el encabezado está con relleno de color Amarillo, </t>
    </r>
    <r>
      <rPr>
        <rFont val="Calibri"/>
        <b/>
        <color rgb="FFFF0000"/>
        <sz val="9.0"/>
      </rPr>
      <t>SON OBLIGATORIAS</t>
    </r>
    <r>
      <rPr>
        <rFont val="Calibri"/>
        <color theme="1"/>
        <sz val="9.0"/>
      </rPr>
      <t>. Los campos se deben llenar en orden. La celda de la "Edad" se llena automáticamente a medida que se ingresa la información.</t>
    </r>
  </si>
  <si>
    <t>Segmentación</t>
  </si>
  <si>
    <t>Ada camila</t>
  </si>
  <si>
    <t>Molina Rueda</t>
  </si>
  <si>
    <t>Medellin</t>
  </si>
  <si>
    <t>Cédula de Ciudadanía</t>
  </si>
  <si>
    <t>Femenino</t>
  </si>
  <si>
    <t>Colombiano</t>
  </si>
  <si>
    <t>adacamilamolinarueda@gmail.com</t>
  </si>
  <si>
    <t>Ninguno</t>
  </si>
  <si>
    <t>Aprendiz</t>
  </si>
  <si>
    <t>Bachiller</t>
  </si>
  <si>
    <t>Otro</t>
  </si>
  <si>
    <t>Nikoll</t>
  </si>
  <si>
    <t>Carrillo Garzón</t>
  </si>
  <si>
    <t>nikollcarrillogarzon1212@gmail.com</t>
  </si>
  <si>
    <t>Campesino</t>
  </si>
  <si>
    <t>Egresado de Otras Instituciones de Educación</t>
  </si>
  <si>
    <t>Ximena</t>
  </si>
  <si>
    <t>Valles Rodríguez</t>
  </si>
  <si>
    <t>Caldas</t>
  </si>
  <si>
    <t>xvalles722017@gmail.com</t>
  </si>
  <si>
    <t>Profesional</t>
  </si>
  <si>
    <t>Beatriz Eugenia</t>
  </si>
  <si>
    <t>López Corrales</t>
  </si>
  <si>
    <t>La Estrella</t>
  </si>
  <si>
    <t>tienndasportstars@gmail.com</t>
  </si>
  <si>
    <t>Zoé</t>
  </si>
  <si>
    <t>Rodríguez mora</t>
  </si>
  <si>
    <t>Medellín</t>
  </si>
  <si>
    <t>zoerodriguez640@gmail.com</t>
  </si>
  <si>
    <t>Sin título</t>
  </si>
  <si>
    <t>Ruby Naydis</t>
  </si>
  <si>
    <t>Gonzalez Mendoza</t>
  </si>
  <si>
    <t>Naidys1924@gmail.com</t>
  </si>
  <si>
    <t>Mariluz</t>
  </si>
  <si>
    <t>Piedrahita Osorio</t>
  </si>
  <si>
    <t>mari.piedrahita.osorio@gmail.com</t>
  </si>
  <si>
    <t>Eduardo Fabio</t>
  </si>
  <si>
    <t>Puentes Lugo</t>
  </si>
  <si>
    <t>Masculino</t>
  </si>
  <si>
    <t>edufa18@gmail.com</t>
  </si>
  <si>
    <t>Tercera edad</t>
  </si>
  <si>
    <t>Danielly Milena</t>
  </si>
  <si>
    <t>Deossa Cano</t>
  </si>
  <si>
    <t>milenadeossa4@gmail.com</t>
  </si>
  <si>
    <t>LEIDY TATIANA</t>
  </si>
  <si>
    <t>ESTRADA PINEDA</t>
  </si>
  <si>
    <t>comunicaciones@ecocrea.com.co</t>
  </si>
  <si>
    <t>317 4289863</t>
  </si>
  <si>
    <t>Andrea Carolina</t>
  </si>
  <si>
    <t>Valencia Rosales</t>
  </si>
  <si>
    <t>andreavalensia25@gmail.com</t>
  </si>
  <si>
    <t>JUAN ESTEBAN</t>
  </si>
  <si>
    <t>SANCHEZ RUIZ</t>
  </si>
  <si>
    <t>estebansanchez1682@gmail.com</t>
  </si>
  <si>
    <t>Egresado SENA Titulada</t>
  </si>
  <si>
    <t>Técnico / Tecnólogo</t>
  </si>
  <si>
    <t>Ana Cristina</t>
  </si>
  <si>
    <t>Latorre Burbano</t>
  </si>
  <si>
    <t>analatorreb@gmail.com</t>
  </si>
  <si>
    <t>María Camila</t>
  </si>
  <si>
    <t>Rojas garcia</t>
  </si>
  <si>
    <t>Envigado</t>
  </si>
  <si>
    <t>camilitha980@gmail.com</t>
  </si>
  <si>
    <t>mairym</t>
  </si>
  <si>
    <t>charrasquiel</t>
  </si>
  <si>
    <t>Bello</t>
  </si>
  <si>
    <t>charras74@yahoo.es</t>
  </si>
  <si>
    <t>Dilan Yors</t>
  </si>
  <si>
    <t>Padilla Renteria</t>
  </si>
  <si>
    <t>medellin</t>
  </si>
  <si>
    <t>Dylanpadillarenteria01@gmail.com</t>
  </si>
  <si>
    <t>Víctima de violencia</t>
  </si>
  <si>
    <t>Laura Maria</t>
  </si>
  <si>
    <t>Londoño Dominguez</t>
  </si>
  <si>
    <t>Copacabana</t>
  </si>
  <si>
    <t>Lmld2210@gmail.com</t>
  </si>
  <si>
    <t>Leidy jazmín</t>
  </si>
  <si>
    <t>Acevedo León</t>
  </si>
  <si>
    <t>leidydody0105@gmail.com</t>
  </si>
  <si>
    <t>NATALY</t>
  </si>
  <si>
    <t>RODRIGUEZ MARIN</t>
  </si>
  <si>
    <t>nrodriguez@aybinmobiliaria.com</t>
  </si>
  <si>
    <t>Yesenia</t>
  </si>
  <si>
    <t>Pabon Becerra</t>
  </si>
  <si>
    <t>la.yese@hotmail.com</t>
  </si>
  <si>
    <t>David alejandro</t>
  </si>
  <si>
    <t>gil charrasquiel</t>
  </si>
  <si>
    <t>davizcharras92@gmail.com</t>
  </si>
  <si>
    <t>JOSE ALVARO</t>
  </si>
  <si>
    <t>AMAYA CORREDOR</t>
  </si>
  <si>
    <t>amayacorredor07@gmail.com</t>
  </si>
  <si>
    <t>Margarita Rosa</t>
  </si>
  <si>
    <t>Ramírez Álvarez</t>
  </si>
  <si>
    <t>margy1926@hotmail.com</t>
  </si>
  <si>
    <t xml:space="preserve">Maricela </t>
  </si>
  <si>
    <t xml:space="preserve">Serna </t>
  </si>
  <si>
    <t>Guarne</t>
  </si>
  <si>
    <t>mariserna85@hotmail.com</t>
  </si>
  <si>
    <t>Cuidador</t>
  </si>
  <si>
    <t xml:space="preserve">Claudia Patricia </t>
  </si>
  <si>
    <t xml:space="preserve">Marulanda Martinez </t>
  </si>
  <si>
    <t>claup23m@gmail.com</t>
  </si>
  <si>
    <t>Mujer cabeza de hogar</t>
  </si>
  <si>
    <t xml:space="preserve">Pedro David </t>
  </si>
  <si>
    <t xml:space="preserve">Montes Guzmán </t>
  </si>
  <si>
    <t>petermontes7@hotmail.com</t>
  </si>
  <si>
    <t>Víctima de otros hechos victimizantes</t>
  </si>
  <si>
    <t xml:space="preserve">Felipe </t>
  </si>
  <si>
    <t xml:space="preserve">Alzate Muñoz </t>
  </si>
  <si>
    <t>La Ceja</t>
  </si>
  <si>
    <t>fealzatemuno@gmail.com</t>
  </si>
  <si>
    <t xml:space="preserve">Michael Elías </t>
  </si>
  <si>
    <t xml:space="preserve">García Higuita </t>
  </si>
  <si>
    <t>maicolhiguita2013@gmail.com</t>
  </si>
  <si>
    <t xml:space="preserve">María Virginia </t>
  </si>
  <si>
    <t xml:space="preserve">Montoya González </t>
  </si>
  <si>
    <t>mavimontoya1177@gmail.com</t>
  </si>
  <si>
    <t xml:space="preserve">Leidy Yuliana </t>
  </si>
  <si>
    <t xml:space="preserve">Rendón Giraldo </t>
  </si>
  <si>
    <t>rendongiraldoleidyyuliana@gmail.com</t>
  </si>
  <si>
    <t xml:space="preserve">Karina andrea </t>
  </si>
  <si>
    <t xml:space="preserve">Lozano chaves </t>
  </si>
  <si>
    <t>logicachica_97@hotmail.com</t>
  </si>
  <si>
    <t>Ruth</t>
  </si>
  <si>
    <t>Chaves Vargas</t>
  </si>
  <si>
    <t>ruthchaves.vargas82@gmail.com</t>
  </si>
  <si>
    <t xml:space="preserve">Aleida del Socorro </t>
  </si>
  <si>
    <t xml:space="preserve">Martínez suarez </t>
  </si>
  <si>
    <t>mundovet.gerencia@gmail.com</t>
  </si>
  <si>
    <t xml:space="preserve">Leidy </t>
  </si>
  <si>
    <t xml:space="preserve">Cañas Torres </t>
  </si>
  <si>
    <t>gerenciadesimismo@gmail.com</t>
  </si>
  <si>
    <t>Profesional con Postgrado</t>
  </si>
  <si>
    <t xml:space="preserve">Erick </t>
  </si>
  <si>
    <t xml:space="preserve">Londoño montoya </t>
  </si>
  <si>
    <t>erickpunkygrindcore@gmail.com</t>
  </si>
  <si>
    <t xml:space="preserve">Aida Ester </t>
  </si>
  <si>
    <t xml:space="preserve">Sierra Menco </t>
  </si>
  <si>
    <t>sierraaida1979@gmail.com</t>
  </si>
  <si>
    <t xml:space="preserve">Claudio Esteban </t>
  </si>
  <si>
    <t xml:space="preserve">Gutiérrez muñoz </t>
  </si>
  <si>
    <t>gerenciamotomack@gmail.com</t>
  </si>
  <si>
    <t xml:space="preserve">Leonardo Javier </t>
  </si>
  <si>
    <t xml:space="preserve">Eusse de los Rios </t>
  </si>
  <si>
    <t>leonardoeussedelosrios@hotmail.com</t>
  </si>
  <si>
    <t>Población con discapacidad</t>
  </si>
  <si>
    <t xml:space="preserve">Fanllany </t>
  </si>
  <si>
    <t xml:space="preserve">Gómez López </t>
  </si>
  <si>
    <t>gomezfanllany@gmail.com</t>
  </si>
  <si>
    <t xml:space="preserve">Alejandra </t>
  </si>
  <si>
    <t>Serna Vengoechea</t>
  </si>
  <si>
    <t>El Carmen de Viboral</t>
  </si>
  <si>
    <t>agendas.nieveblancayrosaroja@gmail.com</t>
  </si>
  <si>
    <t>jose</t>
  </si>
  <si>
    <t>salas s</t>
  </si>
  <si>
    <t>chamit2011@hotmail.com</t>
  </si>
  <si>
    <t xml:space="preserve">Yolima </t>
  </si>
  <si>
    <t>Alzate</t>
  </si>
  <si>
    <t>yolimaalzateos@gmail.com</t>
  </si>
  <si>
    <t xml:space="preserve">Carmen Tatiana </t>
  </si>
  <si>
    <t xml:space="preserve">Buritica Restrepo </t>
  </si>
  <si>
    <t>tatianab87@gmail.com</t>
  </si>
  <si>
    <t xml:space="preserve">Julián </t>
  </si>
  <si>
    <t xml:space="preserve">Tobón Gaviria </t>
  </si>
  <si>
    <t>jtobongaviria@gmail.com</t>
  </si>
  <si>
    <t>ERIC VLADIMIR</t>
  </si>
  <si>
    <t>SARMIENTO MOGOLLON</t>
  </si>
  <si>
    <t>systemworkshopcctv@gmail.com</t>
  </si>
  <si>
    <t xml:space="preserve">Matías </t>
  </si>
  <si>
    <t xml:space="preserve">Gutiérrez Henao </t>
  </si>
  <si>
    <t>MatiasGutierrezHenao2211@gmail.com</t>
  </si>
  <si>
    <t>Adolescente Trabajador</t>
  </si>
  <si>
    <t xml:space="preserve">DANIELA </t>
  </si>
  <si>
    <t>POSADA SANCHEZ</t>
  </si>
  <si>
    <t>danielaremotop24@gmail.com</t>
  </si>
  <si>
    <t xml:space="preserve">GIOVANNY </t>
  </si>
  <si>
    <t>inflablesmd677@gmail.com</t>
  </si>
  <si>
    <t>Carlos Andres</t>
  </si>
  <si>
    <t>Osorio Cortes</t>
  </si>
  <si>
    <t>carlos.osorio6309@gmail.com</t>
  </si>
  <si>
    <t>Valentina</t>
  </si>
  <si>
    <t xml:space="preserve">Giraldo Giraldo </t>
  </si>
  <si>
    <t>giraldogiraldovalen@gmail.com</t>
  </si>
  <si>
    <t xml:space="preserve">Juan Manuel </t>
  </si>
  <si>
    <t xml:space="preserve">Gómez Osorio </t>
  </si>
  <si>
    <t>manolo.gomez1312@gmail.com</t>
  </si>
  <si>
    <t xml:space="preserve">Andrea </t>
  </si>
  <si>
    <t xml:space="preserve">Tauta Garzón </t>
  </si>
  <si>
    <t>financieraifinteligencia@gmail.com</t>
  </si>
  <si>
    <t xml:space="preserve">Daniela Estefanía </t>
  </si>
  <si>
    <t xml:space="preserve">Gallego Blandón </t>
  </si>
  <si>
    <t>Sonsón</t>
  </si>
  <si>
    <t>dgallegoblandon1@gmail.com</t>
  </si>
  <si>
    <t xml:space="preserve">Angela Maria </t>
  </si>
  <si>
    <t>Betancur Perez</t>
  </si>
  <si>
    <t>angelamariabetancurperez@gmail.com</t>
  </si>
  <si>
    <t xml:space="preserve">Juan David </t>
  </si>
  <si>
    <t xml:space="preserve">Muñoz Lopera </t>
  </si>
  <si>
    <t>juandaml@gmail.com</t>
  </si>
  <si>
    <t xml:space="preserve">Brayan Andrés </t>
  </si>
  <si>
    <t xml:space="preserve">Montoya Torres </t>
  </si>
  <si>
    <t>brayanmontoya240@gmail.com</t>
  </si>
  <si>
    <t xml:space="preserve">Andres Steven </t>
  </si>
  <si>
    <t>Soto Castañeda</t>
  </si>
  <si>
    <t>Marinilla</t>
  </si>
  <si>
    <t>andresstevensotocastaneda@gmail.com</t>
  </si>
  <si>
    <t>Versión: 08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</si>
  <si>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</si>
  <si>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</si>
  <si>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</si>
  <si>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</si>
  <si>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</si>
  <si>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</si>
  <si>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</si>
  <si>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</si>
  <si>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</si>
  <si>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</si>
  <si>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</si>
  <si>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</si>
  <si>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</si>
  <si>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</si>
  <si>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</si>
  <si>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</si>
  <si>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</si>
  <si>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</si>
  <si>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</si>
  <si>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</si>
  <si>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</si>
  <si>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</si>
  <si>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</si>
  <si>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</si>
  <si>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</si>
  <si>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</si>
  <si>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</si>
  <si>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</si>
  <si>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</si>
  <si>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</si>
  <si>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</si>
  <si>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</si>
  <si>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</si>
  <si>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</si>
  <si>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</si>
  <si>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</si>
  <si>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</si>
  <si>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</si>
  <si>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</si>
  <si>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</si>
  <si>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</si>
  <si>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</si>
  <si>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</si>
  <si>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</si>
  <si>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</si>
  <si>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</si>
  <si>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</si>
  <si>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</si>
  <si>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</si>
  <si>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</si>
  <si>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</si>
  <si>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</si>
  <si>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</si>
  <si>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Arauca</t>
  </si>
  <si>
    <t>Atlántico</t>
  </si>
  <si>
    <t>Bolívar</t>
  </si>
  <si>
    <t>Boyacá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</si>
  <si>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</si>
  <si>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</si>
  <si>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</si>
  <si>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</si>
  <si>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</si>
  <si>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</si>
  <si>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</si>
  <si>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</si>
  <si>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</si>
  <si>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</si>
  <si>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</si>
  <si>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</si>
  <si>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</si>
  <si>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</si>
  <si>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</si>
  <si>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</si>
  <si>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</si>
  <si>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</si>
  <si>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</si>
  <si>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</si>
  <si>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</si>
  <si>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</si>
  <si>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</si>
  <si>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</si>
  <si>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</si>
  <si>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</si>
  <si>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</si>
  <si>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</si>
  <si>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</si>
  <si>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</si>
  <si>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</si>
  <si>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</si>
  <si>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</si>
  <si>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</si>
  <si>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</si>
  <si>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</si>
  <si>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</si>
  <si>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</si>
  <si>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</si>
  <si>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</si>
  <si>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</si>
  <si>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</si>
  <si>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</si>
  <si>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</si>
  <si>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</si>
  <si>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</si>
  <si>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</si>
  <si>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</si>
  <si>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</si>
  <si>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</si>
  <si>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</si>
  <si>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</si>
  <si>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</si>
  <si>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</si>
  <si>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</si>
  <si>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</si>
  <si>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</si>
  <si>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</si>
  <si>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</si>
  <si>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</si>
  <si>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</si>
  <si>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</si>
  <si>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</si>
  <si>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</si>
  <si>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</si>
  <si>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</si>
  <si>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</si>
  <si>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</si>
  <si>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</si>
  <si>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</si>
  <si>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</si>
  <si>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</si>
  <si>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</si>
  <si>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</si>
  <si>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</si>
  <si>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</si>
  <si>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</si>
  <si>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</si>
  <si>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</si>
  <si>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</si>
  <si>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</si>
  <si>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</si>
  <si>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</si>
  <si>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</si>
  <si>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</si>
  <si>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</si>
  <si>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</si>
  <si>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</si>
  <si>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</si>
  <si>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</si>
  <si>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</si>
  <si>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</si>
  <si>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</si>
  <si>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</si>
  <si>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</si>
  <si>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No Binario</t>
  </si>
  <si>
    <t>Español</t>
  </si>
  <si>
    <t>Adolescentes y Jóvenes Vulnerables</t>
  </si>
  <si>
    <t>Egresado SENA Complementaria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</si>
  <si>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</si>
  <si>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</si>
  <si>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</si>
  <si>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</si>
  <si>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</si>
  <si>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</si>
  <si>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</si>
  <si>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</si>
  <si>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</si>
  <si>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</si>
  <si>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</si>
  <si>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</si>
  <si>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</si>
  <si>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</si>
  <si>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</si>
  <si>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</si>
  <si>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</si>
  <si>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</si>
  <si>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</si>
  <si>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Trans</t>
  </si>
  <si>
    <t>Mexicano</t>
  </si>
  <si>
    <t>Múltiple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</si>
  <si>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</si>
  <si>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</si>
  <si>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</si>
  <si>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</si>
  <si>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</si>
  <si>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</si>
  <si>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</si>
  <si>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</si>
  <si>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</si>
  <si>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</si>
  <si>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</si>
  <si>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</si>
  <si>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</si>
  <si>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</si>
  <si>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</si>
  <si>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</si>
  <si>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</si>
  <si>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</si>
  <si>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</si>
  <si>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</si>
  <si>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</si>
  <si>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</si>
  <si>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</si>
  <si>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</si>
  <si>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</si>
  <si>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</si>
  <si>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</si>
  <si>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</si>
  <si>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</si>
  <si>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</si>
  <si>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</si>
  <si>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</si>
  <si>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</si>
  <si>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</si>
  <si>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</si>
  <si>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</si>
  <si>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</si>
  <si>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</si>
  <si>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</si>
  <si>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</si>
  <si>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</si>
  <si>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</si>
  <si>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</si>
  <si>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</si>
  <si>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</si>
  <si>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</si>
  <si>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</si>
  <si>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</si>
  <si>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</si>
  <si>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</si>
  <si>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</si>
  <si>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</si>
  <si>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</si>
  <si>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</si>
  <si>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</si>
  <si>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</si>
  <si>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</si>
  <si>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</si>
  <si>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</si>
  <si>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</si>
  <si>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</si>
  <si>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</si>
  <si>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</si>
  <si>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</si>
  <si>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</si>
  <si>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</si>
  <si>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</si>
  <si>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</si>
  <si>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</si>
  <si>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</si>
  <si>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</si>
  <si>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</si>
  <si>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Apartadó</t>
  </si>
  <si>
    <t>05-Complejo Tecnológico, Turístico y Agroindustrial del Occidente Antioqueño</t>
  </si>
  <si>
    <t>Población indígena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</si>
  <si>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</si>
  <si>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</si>
  <si>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</si>
  <si>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</si>
  <si>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</si>
  <si>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</si>
  <si>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</si>
  <si>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</si>
  <si>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</si>
  <si>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Betania</t>
  </si>
  <si>
    <t>Betulia</t>
  </si>
  <si>
    <t>Ciudad Bolívar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</si>
  <si>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</si>
  <si>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</si>
  <si>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</si>
  <si>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</si>
  <si>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</si>
  <si>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</si>
  <si>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</si>
  <si>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</si>
  <si>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</si>
  <si>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</si>
  <si>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Carolina</t>
  </si>
  <si>
    <t>Caucasia</t>
  </si>
  <si>
    <t>Chigorodó</t>
  </si>
  <si>
    <t>Cisneros</t>
  </si>
  <si>
    <t>Cocorná</t>
  </si>
  <si>
    <t>Concepción</t>
  </si>
  <si>
    <t>Concordia</t>
  </si>
  <si>
    <t>Dabeiba</t>
  </si>
  <si>
    <t>Don Matías</t>
  </si>
  <si>
    <t>Ebéjico</t>
  </si>
  <si>
    <t>El Bagre</t>
  </si>
  <si>
    <t>Entrerrios</t>
  </si>
  <si>
    <t>Fredonia</t>
  </si>
  <si>
    <t>Frontino</t>
  </si>
  <si>
    <t>Giraldo</t>
  </si>
  <si>
    <t>Girardota</t>
  </si>
  <si>
    <t>Gómez Plata</t>
  </si>
  <si>
    <t>Granada</t>
  </si>
  <si>
    <t>Guadalupe</t>
  </si>
  <si>
    <t>Guatapé</t>
  </si>
  <si>
    <t>Heliconia</t>
  </si>
  <si>
    <t>Hispania</t>
  </si>
  <si>
    <t>Itagui</t>
  </si>
  <si>
    <t>Ituango</t>
  </si>
  <si>
    <t>Jardín</t>
  </si>
  <si>
    <t>Jericó</t>
  </si>
  <si>
    <t>La Pintada</t>
  </si>
  <si>
    <t>La Unión</t>
  </si>
  <si>
    <t>Liborina</t>
  </si>
  <si>
    <t>Maceo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</si>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</sst>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/M/YYYY"/>
    <numFmt numFmtId="165" formatCode="[$-F400]h:mm:ss\ AM/PM"/>
    <numFmt numFmtId="166" formatCode="0.0000"/>
  </numFmts>
  <fonts count="23">
    <font>
      <sz val="11.0"/>
      <color theme="1"/>
      <name val="Calibri"/>
      <scheme val="minor"/>
    </font>
    <font>
      <b/>
      <sz val="14.0"/>
      <color rgb="FFFF0000"/>
      <name val="Calibri"/>
    </font>
    <font/>
    <font>
      <sz val="10.0"/>
      <color theme="1"/>
      <name val="Calibri"/>
    </font>
    <font>
      <sz val="8.0"/>
      <color theme="1"/>
      <name val="Calibri"/>
    </font>
    <font>
      <sz val="11.0"/>
      <color theme="1"/>
      <name val="Calibri"/>
    </font>
    <font>
      <b/>
      <sz val="18.0"/>
      <color theme="0"/>
      <name val="Calibri"/>
    </font>
    <font>
      <b/>
      <sz val="8.0"/>
      <color theme="1"/>
      <name val="Calibri"/>
    </font>
    <font>
      <u/>
      <sz val="10.0"/>
      <color rgb="FF0000FF"/>
      <name val="Arial"/>
    </font>
    <font>
      <b/>
      <sz val="12.0"/>
      <color theme="1"/>
      <name val="Calibri"/>
    </font>
    <font>
      <sz val="12.0"/>
      <color theme="1"/>
      <name val="Calibri"/>
    </font>
    <font>
      <b/>
      <sz val="14.0"/>
      <color theme="0"/>
      <name val="Calibri"/>
    </font>
    <font>
      <b/>
      <sz val="14.0"/>
      <color theme="1"/>
      <name val="Calibri"/>
    </font>
    <font>
      <b/>
      <sz val="9.0"/>
      <color theme="1"/>
      <name val="Calibri"/>
    </font>
    <font>
      <sz val="9.0"/>
      <color theme="1"/>
      <name val="Calibri"/>
    </font>
    <font>
      <b/>
      <sz val="7.0"/>
      <color theme="1"/>
      <name val="Calibri"/>
    </font>
    <font>
      <sz val="8.0"/>
      <color rgb="FF000000"/>
      <name val="Calibri"/>
    </font>
    <font>
      <sz val="8.0"/>
      <color rgb="FF000000"/>
      <name val="Arial"/>
    </font>
    <font>
      <b/>
      <sz val="18.0"/>
      <color theme="1"/>
      <name val="Arial"/>
    </font>
    <font>
      <b/>
      <sz val="14.0"/>
      <color theme="1"/>
      <name val="Arial"/>
    </font>
    <font>
      <sz val="11.0"/>
      <color theme="1"/>
      <name val="Arial"/>
    </font>
    <font>
      <b/>
      <sz val="12.0"/>
      <color theme="1"/>
      <name val="Arial"/>
    </font>
    <font>
      <sz val="12.0"/>
      <color theme="0"/>
      <name val="Calibri"/>
    </font>
  </fonts>
  <fills count="14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76923C"/>
        <bgColor rgb="FF76923C"/>
      </patternFill>
    </fill>
    <fill>
      <patternFill patternType="solid">
        <fgColor rgb="FF00B0F0"/>
        <bgColor rgb="FF00B0F0"/>
      </patternFill>
    </fill>
    <fill>
      <patternFill patternType="solid">
        <fgColor rgb="FFFFFF66"/>
        <bgColor rgb="FFFFFF66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2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2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0" fillId="0" fontId="4" numFmtId="0" xfId="0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4" fillId="0" fontId="5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8" fillId="2" fontId="6" numFmtId="0" xfId="0" applyAlignment="1" applyBorder="1" applyFill="1" applyFont="1">
      <alignment horizontal="center" shrinkToFit="0" vertical="center" wrapText="1"/>
    </xf>
    <xf borderId="9" fillId="0" fontId="2" numFmtId="0" xfId="0" applyBorder="1" applyFont="1"/>
    <xf borderId="10" fillId="0" fontId="2" numFmtId="0" xfId="0" applyBorder="1" applyFont="1"/>
    <xf borderId="8" fillId="3" fontId="7" numFmtId="0" xfId="0" applyAlignment="1" applyBorder="1" applyFill="1" applyFont="1">
      <alignment horizontal="left" shrinkToFit="0" vertical="center" wrapText="1"/>
    </xf>
    <xf borderId="11" fillId="0" fontId="4" numFmtId="0" xfId="0" applyAlignment="1" applyBorder="1" applyFont="1">
      <alignment horizontal="center"/>
    </xf>
    <xf borderId="11" fillId="0" fontId="4" numFmtId="164" xfId="0" applyAlignment="1" applyBorder="1" applyFont="1" applyNumberFormat="1">
      <alignment horizontal="center"/>
    </xf>
    <xf borderId="8" fillId="3" fontId="7" numFmtId="0" xfId="0" applyAlignment="1" applyBorder="1" applyFont="1">
      <alignment horizontal="left" vertical="center"/>
    </xf>
    <xf borderId="11" fillId="0" fontId="4" numFmtId="165" xfId="0" applyAlignment="1" applyBorder="1" applyFont="1" applyNumberFormat="1">
      <alignment horizontal="center"/>
    </xf>
    <xf borderId="1" fillId="4" fontId="4" numFmtId="0" xfId="0" applyAlignment="1" applyBorder="1" applyFill="1" applyFont="1">
      <alignment horizontal="left" shrinkToFit="0" vertical="top" wrapText="1"/>
    </xf>
    <xf borderId="11" fillId="0" fontId="2" numFmtId="0" xfId="0" applyBorder="1" applyFont="1"/>
    <xf borderId="12" fillId="0" fontId="2" numFmtId="0" xfId="0" applyBorder="1" applyFont="1"/>
    <xf borderId="0" fillId="0" fontId="4" numFmtId="164" xfId="0" applyFont="1" applyNumberFormat="1"/>
    <xf borderId="11" fillId="0" fontId="4" numFmtId="0" xfId="0" applyAlignment="1" applyBorder="1" applyFont="1">
      <alignment horizontal="center" shrinkToFit="0" vertical="center" wrapText="1"/>
    </xf>
    <xf borderId="13" fillId="4" fontId="4" numFmtId="0" xfId="0" applyAlignment="1" applyBorder="1" applyFont="1">
      <alignment horizontal="center" shrinkToFit="0" vertical="center" wrapText="1"/>
    </xf>
    <xf borderId="14" fillId="0" fontId="2" numFmtId="0" xfId="0" applyBorder="1" applyFont="1"/>
    <xf borderId="15" fillId="0" fontId="2" numFmtId="0" xfId="0" applyBorder="1" applyFont="1"/>
    <xf borderId="16" fillId="5" fontId="4" numFmtId="0" xfId="0" applyAlignment="1" applyBorder="1" applyFill="1" applyFont="1">
      <alignment horizontal="center"/>
    </xf>
    <xf borderId="17" fillId="0" fontId="2" numFmtId="0" xfId="0" applyBorder="1" applyFont="1"/>
    <xf borderId="18" fillId="6" fontId="7" numFmtId="0" xfId="0" applyAlignment="1" applyBorder="1" applyFill="1" applyFont="1">
      <alignment horizontal="center"/>
    </xf>
    <xf borderId="19" fillId="0" fontId="2" numFmtId="0" xfId="0" applyBorder="1" applyFont="1"/>
    <xf borderId="20" fillId="0" fontId="2" numFmtId="0" xfId="0" applyBorder="1" applyFont="1"/>
    <xf borderId="18" fillId="7" fontId="7" numFmtId="0" xfId="0" applyAlignment="1" applyBorder="1" applyFill="1" applyFont="1">
      <alignment horizontal="center"/>
    </xf>
    <xf borderId="4" fillId="0" fontId="7" numFmtId="0" xfId="0" applyAlignment="1" applyBorder="1" applyFont="1">
      <alignment horizontal="center" shrinkToFit="0" vertical="center" wrapText="1"/>
    </xf>
    <xf borderId="4" fillId="4" fontId="7" numFmtId="0" xfId="0" applyAlignment="1" applyBorder="1" applyFont="1">
      <alignment horizontal="center" shrinkToFit="0" vertical="center" wrapText="1"/>
    </xf>
    <xf borderId="4" fillId="5" fontId="7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left" shrinkToFit="0" vertical="center" wrapText="1"/>
    </xf>
    <xf borderId="4" fillId="0" fontId="4" numFmtId="1" xfId="0" applyAlignment="1" applyBorder="1" applyFont="1" applyNumberFormat="1">
      <alignment horizontal="left" shrinkToFit="0" vertical="center" wrapText="1"/>
    </xf>
    <xf borderId="4" fillId="0" fontId="4" numFmtId="3" xfId="0" applyAlignment="1" applyBorder="1" applyFont="1" applyNumberFormat="1">
      <alignment horizontal="center" shrinkToFit="0" vertical="center" wrapText="1"/>
    </xf>
    <xf borderId="4" fillId="0" fontId="4" numFmtId="164" xfId="0" applyAlignment="1" applyBorder="1" applyFont="1" applyNumberFormat="1">
      <alignment horizontal="center" shrinkToFit="0" vertical="center" wrapText="1"/>
    </xf>
    <xf borderId="4" fillId="0" fontId="4" numFmtId="1" xfId="0" applyAlignment="1" applyBorder="1" applyFont="1" applyNumberFormat="1">
      <alignment horizontal="center" shrinkToFit="0" vertical="center" wrapText="1"/>
    </xf>
    <xf borderId="4" fillId="0" fontId="8" numFmtId="0" xfId="0" applyAlignment="1" applyBorder="1" applyFont="1">
      <alignment horizontal="left" shrinkToFit="0" vertical="center" wrapText="1"/>
    </xf>
    <xf borderId="21" fillId="4" fontId="4" numFmtId="0" xfId="0" applyAlignment="1" applyBorder="1" applyFont="1">
      <alignment horizontal="left" vertical="top"/>
    </xf>
    <xf borderId="22" fillId="0" fontId="2" numFmtId="0" xfId="0" applyBorder="1" applyFont="1"/>
    <xf borderId="23" fillId="0" fontId="2" numFmtId="0" xfId="0" applyBorder="1" applyFont="1"/>
    <xf borderId="4" fillId="0" fontId="4" numFmtId="0" xfId="0" applyBorder="1" applyFont="1"/>
    <xf borderId="24" fillId="0" fontId="4" numFmtId="0" xfId="0" applyBorder="1" applyFont="1"/>
    <xf borderId="1" fillId="0" fontId="9" numFmtId="0" xfId="0" applyAlignment="1" applyBorder="1" applyFont="1">
      <alignment horizontal="center" shrinkToFit="0" vertical="center" wrapText="1"/>
    </xf>
    <xf borderId="8" fillId="0" fontId="5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shrinkToFit="0" vertical="center" wrapText="1"/>
    </xf>
    <xf borderId="8" fillId="2" fontId="11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horizontal="left" shrinkToFit="0" vertical="center" wrapText="1"/>
    </xf>
    <xf borderId="8" fillId="8" fontId="13" numFmtId="0" xfId="0" applyAlignment="1" applyBorder="1" applyFill="1" applyFont="1">
      <alignment horizontal="center" shrinkToFit="0" vertical="center" wrapText="1"/>
    </xf>
    <xf borderId="8" fillId="9" fontId="7" numFmtId="0" xfId="0" applyAlignment="1" applyBorder="1" applyFill="1" applyFont="1">
      <alignment horizontal="left" shrinkToFit="0" vertical="center" wrapText="1"/>
    </xf>
    <xf borderId="8" fillId="0" fontId="4" numFmtId="0" xfId="0" applyAlignment="1" applyBorder="1" applyFont="1">
      <alignment horizontal="left" readingOrder="0"/>
    </xf>
    <xf borderId="8" fillId="9" fontId="7" numFmtId="0" xfId="0" applyAlignment="1" applyBorder="1" applyFont="1">
      <alignment horizontal="center" shrinkToFit="0" vertical="center" wrapText="1"/>
    </xf>
    <xf borderId="8" fillId="0" fontId="4" numFmtId="0" xfId="0" applyAlignment="1" applyBorder="1" applyFont="1">
      <alignment horizontal="left"/>
    </xf>
    <xf borderId="25" fillId="9" fontId="7" numFmtId="0" xfId="0" applyAlignment="1" applyBorder="1" applyFont="1">
      <alignment horizontal="left" vertical="center"/>
    </xf>
    <xf borderId="4" fillId="9" fontId="7" numFmtId="0" xfId="0" applyAlignment="1" applyBorder="1" applyFont="1">
      <alignment horizontal="left" vertical="center"/>
    </xf>
    <xf borderId="8" fillId="0" fontId="4" numFmtId="164" xfId="0" applyAlignment="1" applyBorder="1" applyFont="1" applyNumberFormat="1">
      <alignment horizontal="left" readingOrder="0"/>
    </xf>
    <xf borderId="8" fillId="0" fontId="4" numFmtId="165" xfId="0" applyAlignment="1" applyBorder="1" applyFont="1" applyNumberFormat="1">
      <alignment horizontal="left" readingOrder="0"/>
    </xf>
    <xf borderId="8" fillId="0" fontId="4" numFmtId="0" xfId="0" applyAlignment="1" applyBorder="1" applyFont="1">
      <alignment horizontal="left" readingOrder="0" shrinkToFit="0" vertical="center" wrapText="1"/>
    </xf>
    <xf borderId="8" fillId="8" fontId="14" numFmtId="0" xfId="0" applyAlignment="1" applyBorder="1" applyFont="1">
      <alignment horizontal="center" shrinkToFit="0" vertical="center" wrapText="1"/>
    </xf>
    <xf borderId="4" fillId="0" fontId="15" numFmtId="0" xfId="0" applyAlignment="1" applyBorder="1" applyFont="1">
      <alignment horizontal="center" shrinkToFit="0" vertical="center" wrapText="1"/>
    </xf>
    <xf borderId="24" fillId="8" fontId="7" numFmtId="0" xfId="0" applyAlignment="1" applyBorder="1" applyFont="1">
      <alignment horizontal="center" shrinkToFit="0" vertical="center" wrapText="1"/>
    </xf>
    <xf borderId="4" fillId="8" fontId="7" numFmtId="0" xfId="0" applyAlignment="1" applyBorder="1" applyFont="1">
      <alignment horizontal="center" shrinkToFit="0" vertical="center" wrapText="1"/>
    </xf>
    <xf borderId="26" fillId="8" fontId="7" numFmtId="0" xfId="0" applyAlignment="1" applyBorder="1" applyFont="1">
      <alignment horizontal="center" shrinkToFit="0" vertical="center" wrapText="1"/>
    </xf>
    <xf borderId="24" fillId="0" fontId="7" numFmtId="0" xfId="0" applyAlignment="1" applyBorder="1" applyFont="1">
      <alignment horizontal="center" shrinkToFit="0" vertical="center" wrapText="1"/>
    </xf>
    <xf borderId="8" fillId="0" fontId="4" numFmtId="0" xfId="0" applyAlignment="1" applyBorder="1" applyFont="1">
      <alignment horizontal="center" vertical="center"/>
    </xf>
    <xf borderId="4" fillId="0" fontId="16" numFmtId="0" xfId="0" applyAlignment="1" applyBorder="1" applyFont="1">
      <alignment readingOrder="0" shrinkToFit="0" vertical="bottom" wrapText="0"/>
    </xf>
    <xf borderId="4" fillId="0" fontId="17" numFmtId="0" xfId="0" applyAlignment="1" applyBorder="1" applyFont="1">
      <alignment readingOrder="0" shrinkToFit="0" vertical="bottom" wrapText="0"/>
    </xf>
    <xf borderId="4" fillId="0" fontId="4" numFmtId="0" xfId="0" applyAlignment="1" applyBorder="1" applyFont="1">
      <alignment horizontal="left" readingOrder="0" shrinkToFit="0" vertical="center" wrapText="1"/>
    </xf>
    <xf borderId="4" fillId="0" fontId="4" numFmtId="0" xfId="0" applyAlignment="1" applyBorder="1" applyFont="1">
      <alignment readingOrder="0" vertical="center"/>
    </xf>
    <xf borderId="4" fillId="0" fontId="16" numFmtId="1" xfId="0" applyAlignment="1" applyBorder="1" applyFont="1" applyNumberFormat="1">
      <alignment horizontal="right" readingOrder="0" shrinkToFit="0" vertical="bottom" wrapText="0"/>
    </xf>
    <xf borderId="4" fillId="0" fontId="4" numFmtId="164" xfId="0" applyAlignment="1" applyBorder="1" applyFont="1" applyNumberFormat="1">
      <alignment horizontal="center" readingOrder="0" shrinkToFit="0" wrapText="1"/>
    </xf>
    <xf borderId="4" fillId="0" fontId="4" numFmtId="1" xfId="0" applyAlignment="1" applyBorder="1" applyFont="1" applyNumberFormat="1">
      <alignment horizontal="left" readingOrder="0" shrinkToFit="0" vertical="center" wrapText="1"/>
    </xf>
    <xf borderId="4" fillId="0" fontId="4" numFmtId="0" xfId="0" applyAlignment="1" applyBorder="1" applyFont="1">
      <alignment shrinkToFit="0" wrapText="1"/>
    </xf>
    <xf borderId="4" fillId="0" fontId="4" numFmtId="0" xfId="0" applyAlignment="1" applyBorder="1" applyFont="1">
      <alignment horizontal="left" vertical="center"/>
    </xf>
    <xf borderId="4" fillId="0" fontId="4" numFmtId="164" xfId="0" applyAlignment="1" applyBorder="1" applyFont="1" applyNumberFormat="1">
      <alignment horizontal="center" shrinkToFit="0" wrapText="1"/>
    </xf>
    <xf borderId="4" fillId="0" fontId="4" numFmtId="1" xfId="0" applyAlignment="1" applyBorder="1" applyFont="1" applyNumberFormat="1">
      <alignment horizontal="center" shrinkToFit="0" wrapText="1"/>
    </xf>
    <xf borderId="4" fillId="0" fontId="4" numFmtId="0" xfId="0" applyAlignment="1" applyBorder="1" applyFont="1">
      <alignment readingOrder="0" vertical="bottom"/>
    </xf>
    <xf borderId="4" fillId="0" fontId="4" numFmtId="1" xfId="0" applyAlignment="1" applyBorder="1" applyFont="1" applyNumberFormat="1">
      <alignment horizontal="center"/>
    </xf>
    <xf borderId="4" fillId="0" fontId="16" numFmtId="0" xfId="0" applyAlignment="1" applyBorder="1" applyFont="1">
      <alignment shrinkToFit="0" vertical="bottom" wrapText="0"/>
    </xf>
    <xf borderId="4" fillId="0" fontId="17" numFmtId="0" xfId="0" applyAlignment="1" applyBorder="1" applyFont="1">
      <alignment shrinkToFit="0" vertical="bottom" wrapText="0"/>
    </xf>
    <xf borderId="4" fillId="10" fontId="4" numFmtId="0" xfId="0" applyAlignment="1" applyBorder="1" applyFill="1" applyFont="1">
      <alignment vertical="bottom"/>
    </xf>
    <xf borderId="4" fillId="0" fontId="4" numFmtId="0" xfId="0" applyAlignment="1" applyBorder="1" applyFont="1">
      <alignment vertical="bottom"/>
    </xf>
    <xf borderId="4" fillId="0" fontId="4" numFmtId="166" xfId="0" applyAlignment="1" applyBorder="1" applyFont="1" applyNumberFormat="1">
      <alignment horizontal="right" vertical="bottom"/>
    </xf>
    <xf borderId="4" fillId="0" fontId="4" numFmtId="164" xfId="0" applyAlignment="1" applyBorder="1" applyFont="1" applyNumberFormat="1">
      <alignment horizontal="right" vertical="bottom"/>
    </xf>
    <xf borderId="4" fillId="0" fontId="4" numFmtId="1" xfId="0" applyAlignment="1" applyBorder="1" applyFont="1" applyNumberFormat="1">
      <alignment horizontal="right" vertical="bottom"/>
    </xf>
    <xf borderId="4" fillId="0" fontId="4" numFmtId="166" xfId="0" applyAlignment="1" applyBorder="1" applyFont="1" applyNumberFormat="1">
      <alignment horizontal="center" shrinkToFit="0" vertical="center" wrapText="1"/>
    </xf>
    <xf borderId="4" fillId="0" fontId="4" numFmtId="0" xfId="0" applyAlignment="1" applyBorder="1" applyFont="1">
      <alignment vertical="center"/>
    </xf>
    <xf borderId="21" fillId="4" fontId="4" numFmtId="0" xfId="0" applyAlignment="1" applyBorder="1" applyFont="1">
      <alignment horizontal="center" vertical="top"/>
    </xf>
    <xf borderId="0" fillId="0" fontId="4" numFmtId="166" xfId="0" applyAlignment="1" applyFont="1" applyNumberFormat="1">
      <alignment horizontal="center"/>
    </xf>
    <xf borderId="27" fillId="11" fontId="5" numFmtId="0" xfId="0" applyBorder="1" applyFill="1" applyFont="1"/>
    <xf borderId="1" fillId="2" fontId="6" numFmtId="0" xfId="0" applyAlignment="1" applyBorder="1" applyFont="1">
      <alignment horizontal="center" shrinkToFit="0" vertical="center" wrapText="1"/>
    </xf>
    <xf borderId="0" fillId="0" fontId="3" numFmtId="0" xfId="0" applyFont="1"/>
    <xf borderId="27" fillId="11" fontId="3" numFmtId="0" xfId="0" applyBorder="1" applyFont="1"/>
    <xf borderId="8" fillId="0" fontId="18" numFmtId="0" xfId="0" applyAlignment="1" applyBorder="1" applyFont="1">
      <alignment horizontal="center" shrinkToFit="0" vertical="center" wrapText="1"/>
    </xf>
    <xf borderId="8" fillId="0" fontId="19" numFmtId="0" xfId="0" applyAlignment="1" applyBorder="1" applyFont="1">
      <alignment horizontal="left"/>
    </xf>
    <xf borderId="0" fillId="0" fontId="10" numFmtId="0" xfId="0" applyFont="1"/>
    <xf borderId="8" fillId="0" fontId="20" numFmtId="0" xfId="0" applyAlignment="1" applyBorder="1" applyFont="1">
      <alignment horizontal="left" shrinkToFit="0" wrapText="1"/>
    </xf>
    <xf borderId="8" fillId="0" fontId="20" numFmtId="0" xfId="0" applyAlignment="1" applyBorder="1" applyFont="1">
      <alignment horizontal="left"/>
    </xf>
    <xf borderId="8" fillId="12" fontId="21" numFmtId="0" xfId="0" applyAlignment="1" applyBorder="1" applyFill="1" applyFont="1">
      <alignment horizontal="center" shrinkToFit="0" vertical="center" wrapText="1"/>
    </xf>
    <xf borderId="0" fillId="0" fontId="22" numFmtId="0" xfId="0" applyAlignment="1" applyFont="1">
      <alignment horizontal="center" vertical="center"/>
    </xf>
    <xf borderId="4" fillId="12" fontId="21" numFmtId="0" xfId="0" applyAlignment="1" applyBorder="1" applyFont="1">
      <alignment horizontal="center" vertical="center"/>
    </xf>
    <xf borderId="8" fillId="12" fontId="21" numFmtId="0" xfId="0" applyAlignment="1" applyBorder="1" applyFont="1">
      <alignment horizontal="center" vertical="center"/>
    </xf>
    <xf borderId="4" fillId="0" fontId="20" numFmtId="0" xfId="0" applyBorder="1" applyFont="1"/>
    <xf borderId="4" fillId="0" fontId="20" numFmtId="0" xfId="0" applyAlignment="1" applyBorder="1" applyFont="1">
      <alignment vertical="center"/>
    </xf>
    <xf borderId="8" fillId="0" fontId="20" numFmtId="0" xfId="0" applyAlignment="1" applyBorder="1" applyFont="1">
      <alignment horizontal="left" shrinkToFit="0" vertical="center" wrapText="1"/>
    </xf>
    <xf borderId="8" fillId="0" fontId="20" numFmtId="0" xfId="0" applyAlignment="1" applyBorder="1" applyFont="1">
      <alignment horizontal="center"/>
    </xf>
    <xf borderId="4" fillId="0" fontId="20" numFmtId="0" xfId="0" applyAlignment="1" applyBorder="1" applyFont="1">
      <alignment shrinkToFit="0" wrapText="1"/>
    </xf>
    <xf borderId="8" fillId="0" fontId="20" numFmtId="0" xfId="0" applyAlignment="1" applyBorder="1" applyFont="1">
      <alignment horizontal="left" vertical="center"/>
    </xf>
    <xf borderId="27" fillId="4" fontId="4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27" fillId="7" fontId="4" numFmtId="0" xfId="0" applyBorder="1" applyFont="1"/>
    <xf borderId="27" fillId="5" fontId="4" numFmtId="0" xfId="0" applyBorder="1" applyFont="1"/>
    <xf borderId="0" fillId="0" fontId="4" numFmtId="1" xfId="0" applyFont="1" applyNumberFormat="1"/>
    <xf borderId="0" fillId="0" fontId="4" numFmtId="0" xfId="0" applyAlignment="1" applyFont="1">
      <alignment horizontal="left" shrinkToFit="0" vertical="center" wrapText="1"/>
    </xf>
    <xf borderId="24" fillId="13" fontId="7" numFmtId="0" xfId="0" applyAlignment="1" applyBorder="1" applyFill="1" applyFont="1">
      <alignment horizontal="center" shrinkToFit="0" vertical="center" wrapText="1"/>
    </xf>
    <xf borderId="28" fillId="0" fontId="2" numFmtId="0" xfId="0" applyBorder="1" applyFont="1"/>
    <xf borderId="4" fillId="13" fontId="7" numFmtId="0" xfId="0" applyBorder="1" applyFont="1"/>
    <xf borderId="4" fillId="13" fontId="7" numFmtId="1" xfId="0" applyAlignment="1" applyBorder="1" applyFont="1" applyNumberFormat="1">
      <alignment horizontal="center" vertical="center"/>
    </xf>
    <xf borderId="4" fillId="0" fontId="4" numFmtId="1" xfId="0" applyAlignment="1" applyBorder="1" applyFont="1" applyNumberFormat="1">
      <alignment horizontal="center" vertical="center"/>
    </xf>
    <xf borderId="4" fillId="13" fontId="4" numFmtId="1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1828800</xdr:colOff>
      <xdr:row>0</xdr:row>
      <xdr:rowOff>0</xdr:rowOff>
    </xdr:from>
    <xdr:ext cx="847725" cy="82867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142875</xdr:colOff>
      <xdr:row>11</xdr:row>
      <xdr:rowOff>76200</xdr:rowOff>
    </xdr:from>
    <xdr:ext cx="266700" cy="257175"/>
    <xdr:sp>
      <xdr:nvSpPr>
        <xdr:cNvPr id="3" name="Shape 3"/>
        <xdr:cNvSpPr txBox="1"/>
      </xdr:nvSpPr>
      <xdr:spPr>
        <a:xfrm>
          <a:off x="5217413" y="3656175"/>
          <a:ext cx="257175" cy="247650"/>
        </a:xfrm>
        <a:prstGeom prst="rect">
          <a:avLst/>
        </a:prstGeom>
        <a:solidFill>
          <a:schemeClr val="lt1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latin typeface="Calibri"/>
              <a:ea typeface="Calibri"/>
              <a:cs typeface="Calibri"/>
              <a:sym typeface="Calibri"/>
            </a:rPr>
            <a:t>X</a:t>
          </a:r>
          <a:endParaRPr sz="1400"/>
        </a:p>
      </xdr:txBody>
    </xdr:sp>
    <xdr:clientData fLocksWithSheet="0"/>
  </xdr:oneCellAnchor>
  <xdr:oneCellAnchor>
    <xdr:from>
      <xdr:col>5</xdr:col>
      <xdr:colOff>1000125</xdr:colOff>
      <xdr:row>14</xdr:row>
      <xdr:rowOff>9525</xdr:rowOff>
    </xdr:from>
    <xdr:ext cx="152400" cy="114300"/>
    <xdr:sp>
      <xdr:nvSpPr>
        <xdr:cNvPr id="4" name="Shape 4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latin typeface="Calibri"/>
              <a:ea typeface="Calibri"/>
              <a:cs typeface="Calibri"/>
              <a:sym typeface="Calibri"/>
            </a:rPr>
            <a:t>X</a:t>
          </a:r>
          <a:endParaRPr sz="1400"/>
        </a:p>
      </xdr:txBody>
    </xdr:sp>
    <xdr:clientData fLocksWithSheet="0"/>
  </xdr:oneCellAnchor>
  <xdr:oneCellAnchor>
    <xdr:from>
      <xdr:col>5</xdr:col>
      <xdr:colOff>1000125</xdr:colOff>
      <xdr:row>15</xdr:row>
      <xdr:rowOff>0</xdr:rowOff>
    </xdr:from>
    <xdr:ext cx="152400" cy="114300"/>
    <xdr:sp>
      <xdr:nvSpPr>
        <xdr:cNvPr id="5" name="Shape 5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16</xdr:row>
      <xdr:rowOff>9525</xdr:rowOff>
    </xdr:from>
    <xdr:ext cx="152400" cy="114300"/>
    <xdr:sp>
      <xdr:nvSpPr>
        <xdr:cNvPr id="6" name="Shape 6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17</xdr:row>
      <xdr:rowOff>9525</xdr:rowOff>
    </xdr:from>
    <xdr:ext cx="152400" cy="114300"/>
    <xdr:sp>
      <xdr:nvSpPr>
        <xdr:cNvPr id="6" name="Shape 6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18</xdr:row>
      <xdr:rowOff>9525</xdr:rowOff>
    </xdr:from>
    <xdr:ext cx="152400" cy="114300"/>
    <xdr:sp>
      <xdr:nvSpPr>
        <xdr:cNvPr id="6" name="Shape 6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19</xdr:row>
      <xdr:rowOff>9525</xdr:rowOff>
    </xdr:from>
    <xdr:ext cx="152400" cy="114300"/>
    <xdr:sp>
      <xdr:nvSpPr>
        <xdr:cNvPr id="5" name="Shape 5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20</xdr:row>
      <xdr:rowOff>19050</xdr:rowOff>
    </xdr:from>
    <xdr:ext cx="152400" cy="114300"/>
    <xdr:sp>
      <xdr:nvSpPr>
        <xdr:cNvPr id="5" name="Shape 5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21</xdr:row>
      <xdr:rowOff>9525</xdr:rowOff>
    </xdr:from>
    <xdr:ext cx="152400" cy="114300"/>
    <xdr:sp>
      <xdr:nvSpPr>
        <xdr:cNvPr id="6" name="Shape 6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22</xdr:row>
      <xdr:rowOff>9525</xdr:rowOff>
    </xdr:from>
    <xdr:ext cx="152400" cy="114300"/>
    <xdr:sp>
      <xdr:nvSpPr>
        <xdr:cNvPr id="5" name="Shape 5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14</xdr:row>
      <xdr:rowOff>9525</xdr:rowOff>
    </xdr:from>
    <xdr:ext cx="152400" cy="114300"/>
    <xdr:sp>
      <xdr:nvSpPr>
        <xdr:cNvPr id="7" name="Shape 7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15</xdr:row>
      <xdr:rowOff>0</xdr:rowOff>
    </xdr:from>
    <xdr:ext cx="152400" cy="114300"/>
    <xdr:sp>
      <xdr:nvSpPr>
        <xdr:cNvPr id="8" name="Shape 8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latin typeface="Calibri"/>
              <a:ea typeface="Calibri"/>
              <a:cs typeface="Calibri"/>
              <a:sym typeface="Calibri"/>
            </a:rPr>
            <a:t>X</a:t>
          </a:r>
          <a:endParaRPr sz="1400"/>
        </a:p>
      </xdr:txBody>
    </xdr:sp>
    <xdr:clientData fLocksWithSheet="0"/>
  </xdr:oneCellAnchor>
  <xdr:oneCellAnchor>
    <xdr:from>
      <xdr:col>6</xdr:col>
      <xdr:colOff>1000125</xdr:colOff>
      <xdr:row>17</xdr:row>
      <xdr:rowOff>9525</xdr:rowOff>
    </xdr:from>
    <xdr:ext cx="152400" cy="114300"/>
    <xdr:sp>
      <xdr:nvSpPr>
        <xdr:cNvPr id="9" name="Shape 9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latin typeface="Calibri"/>
              <a:ea typeface="Calibri"/>
              <a:cs typeface="Calibri"/>
              <a:sym typeface="Calibri"/>
            </a:rPr>
            <a:t>X</a:t>
          </a:r>
          <a:endParaRPr sz="1400"/>
        </a:p>
      </xdr:txBody>
    </xdr:sp>
    <xdr:clientData fLocksWithSheet="0"/>
  </xdr:oneCellAnchor>
  <xdr:oneCellAnchor>
    <xdr:from>
      <xdr:col>6</xdr:col>
      <xdr:colOff>1000125</xdr:colOff>
      <xdr:row>18</xdr:row>
      <xdr:rowOff>9525</xdr:rowOff>
    </xdr:from>
    <xdr:ext cx="152400" cy="114300"/>
    <xdr:sp>
      <xdr:nvSpPr>
        <xdr:cNvPr id="10" name="Shape 10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19</xdr:row>
      <xdr:rowOff>9525</xdr:rowOff>
    </xdr:from>
    <xdr:ext cx="152400" cy="114300"/>
    <xdr:sp>
      <xdr:nvSpPr>
        <xdr:cNvPr id="7" name="Shape 7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20</xdr:row>
      <xdr:rowOff>19050</xdr:rowOff>
    </xdr:from>
    <xdr:ext cx="152400" cy="114300"/>
    <xdr:sp>
      <xdr:nvSpPr>
        <xdr:cNvPr id="7" name="Shape 7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21</xdr:row>
      <xdr:rowOff>9525</xdr:rowOff>
    </xdr:from>
    <xdr:ext cx="152400" cy="114300"/>
    <xdr:sp>
      <xdr:nvSpPr>
        <xdr:cNvPr id="10" name="Shape 10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22</xdr:row>
      <xdr:rowOff>9525</xdr:rowOff>
    </xdr:from>
    <xdr:ext cx="152400" cy="114300"/>
    <xdr:sp>
      <xdr:nvSpPr>
        <xdr:cNvPr id="7" name="Shape 7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10</xdr:col>
      <xdr:colOff>95250</xdr:colOff>
      <xdr:row>11</xdr:row>
      <xdr:rowOff>76200</xdr:rowOff>
    </xdr:from>
    <xdr:ext cx="266700" cy="257175"/>
    <xdr:sp>
      <xdr:nvSpPr>
        <xdr:cNvPr id="11" name="Shape 11"/>
        <xdr:cNvSpPr txBox="1"/>
      </xdr:nvSpPr>
      <xdr:spPr>
        <a:xfrm>
          <a:off x="5217413" y="3656175"/>
          <a:ext cx="257175" cy="247650"/>
        </a:xfrm>
        <a:prstGeom prst="rect">
          <a:avLst/>
        </a:prstGeom>
        <a:solidFill>
          <a:schemeClr val="lt1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16</xdr:col>
      <xdr:colOff>190500</xdr:colOff>
      <xdr:row>11</xdr:row>
      <xdr:rowOff>76200</xdr:rowOff>
    </xdr:from>
    <xdr:ext cx="266700" cy="257175"/>
    <xdr:sp>
      <xdr:nvSpPr>
        <xdr:cNvPr id="12" name="Shape 12"/>
        <xdr:cNvSpPr txBox="1"/>
      </xdr:nvSpPr>
      <xdr:spPr>
        <a:xfrm>
          <a:off x="5217413" y="3656175"/>
          <a:ext cx="257175" cy="247650"/>
        </a:xfrm>
        <a:prstGeom prst="rect">
          <a:avLst/>
        </a:prstGeom>
        <a:solidFill>
          <a:schemeClr val="lt1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17</xdr:row>
      <xdr:rowOff>9525</xdr:rowOff>
    </xdr:from>
    <xdr:ext cx="152400" cy="114300"/>
    <xdr:sp>
      <xdr:nvSpPr>
        <xdr:cNvPr id="6" name="Shape 6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17</xdr:row>
      <xdr:rowOff>9525</xdr:rowOff>
    </xdr:from>
    <xdr:ext cx="152400" cy="114300"/>
    <xdr:sp>
      <xdr:nvSpPr>
        <xdr:cNvPr id="13" name="Shape 13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latin typeface="Calibri"/>
              <a:ea typeface="Calibri"/>
              <a:cs typeface="Calibri"/>
              <a:sym typeface="Calibri"/>
            </a:rPr>
            <a:t>X</a:t>
          </a:r>
          <a:endParaRPr sz="1400"/>
        </a:p>
      </xdr:txBody>
    </xdr:sp>
    <xdr:clientData fLocksWithSheet="0"/>
  </xdr:oneCellAnchor>
  <xdr:oneCellAnchor>
    <xdr:from>
      <xdr:col>6</xdr:col>
      <xdr:colOff>1000125</xdr:colOff>
      <xdr:row>16</xdr:row>
      <xdr:rowOff>0</xdr:rowOff>
    </xdr:from>
    <xdr:ext cx="152400" cy="114300"/>
    <xdr:sp>
      <xdr:nvSpPr>
        <xdr:cNvPr id="14" name="Shape 14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latin typeface="Calibri"/>
              <a:ea typeface="Calibri"/>
              <a:cs typeface="Calibri"/>
              <a:sym typeface="Calibri"/>
            </a:rPr>
            <a:t>X</a:t>
          </a:r>
          <a:endParaRPr sz="1400"/>
        </a:p>
      </xdr:txBody>
    </xdr:sp>
    <xdr:clientData fLocksWithSheet="0"/>
  </xdr:oneCellAnchor>
  <xdr:oneCellAnchor>
    <xdr:from>
      <xdr:col>9</xdr:col>
      <xdr:colOff>247650</xdr:colOff>
      <xdr:row>4</xdr:row>
      <xdr:rowOff>47625</xdr:rowOff>
    </xdr:from>
    <xdr:ext cx="695325" cy="742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1104900</xdr:colOff>
      <xdr:row>1</xdr:row>
      <xdr:rowOff>142875</xdr:rowOff>
    </xdr:from>
    <xdr:ext cx="762000" cy="6953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6.43"/>
    <col customWidth="1" min="2" max="3" width="12.86"/>
    <col customWidth="1" min="4" max="4" width="28.57"/>
    <col customWidth="1" min="5" max="5" width="11.29"/>
    <col customWidth="1" min="6" max="7" width="18.57"/>
    <col customWidth="1" min="8" max="8" width="7.43"/>
    <col customWidth="1" min="9" max="9" width="12.57"/>
    <col customWidth="1" min="10" max="10" width="15.43"/>
    <col customWidth="1" min="11" max="11" width="13.0"/>
    <col customWidth="1" min="12" max="12" width="9.14"/>
    <col customWidth="1" min="13" max="13" width="8.86"/>
    <col customWidth="1" min="14" max="14" width="12.14"/>
    <col customWidth="1" min="15" max="15" width="25.43"/>
    <col customWidth="1" min="16" max="16" width="33.29"/>
    <col customWidth="1" min="17" max="17" width="14.71"/>
    <col customWidth="1" min="18" max="18" width="20.0"/>
    <col customWidth="1" min="19" max="19" width="15.86"/>
    <col customWidth="1" min="20" max="20" width="11.29"/>
    <col customWidth="1" min="21" max="26" width="8.71"/>
  </cols>
  <sheetData>
    <row r="1" ht="30.0" customHeight="1">
      <c r="A1" s="1"/>
      <c r="B1" s="2"/>
      <c r="C1" s="2"/>
      <c r="D1" s="2"/>
      <c r="E1" s="2"/>
      <c r="F1" s="2"/>
      <c r="G1" s="2"/>
      <c r="H1" s="2"/>
      <c r="I1" s="3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30.0" customHeight="1">
      <c r="A2" s="6"/>
      <c r="B2" s="7"/>
      <c r="C2" s="7"/>
      <c r="D2" s="7"/>
      <c r="E2" s="7"/>
      <c r="F2" s="7"/>
      <c r="G2" s="7"/>
      <c r="H2" s="7"/>
      <c r="I2" s="8"/>
      <c r="J2" s="9" t="s">
        <v>1</v>
      </c>
      <c r="K2" s="10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2.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3"/>
      <c r="K3" s="1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22.5" customHeight="1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3"/>
      <c r="K4" s="10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7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1.25" customHeight="1">
      <c r="A6" s="14" t="s">
        <v>4</v>
      </c>
      <c r="B6" s="13"/>
      <c r="C6" s="1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1.25" customHeight="1">
      <c r="A7" s="14" t="s">
        <v>5</v>
      </c>
      <c r="B7" s="13"/>
      <c r="C7" s="1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1.25" customHeight="1">
      <c r="A8" s="14" t="s">
        <v>6</v>
      </c>
      <c r="B8" s="13"/>
      <c r="C8" s="1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1.25" customHeight="1">
      <c r="A9" s="17" t="s">
        <v>7</v>
      </c>
      <c r="B9" s="13"/>
      <c r="C9" s="18"/>
      <c r="E9" s="5"/>
      <c r="F9" s="19" t="s">
        <v>8</v>
      </c>
      <c r="G9" s="2"/>
      <c r="H9" s="2"/>
      <c r="I9" s="2"/>
      <c r="J9" s="2"/>
      <c r="K9" s="3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1.25" customHeight="1">
      <c r="A10" s="17" t="s">
        <v>9</v>
      </c>
      <c r="B10" s="13"/>
      <c r="C10" s="15"/>
      <c r="E10" s="5"/>
      <c r="F10" s="20"/>
      <c r="K10" s="21"/>
      <c r="L10" s="5"/>
      <c r="M10" s="2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2.5" customHeight="1">
      <c r="A11" s="17" t="s">
        <v>10</v>
      </c>
      <c r="B11" s="13"/>
      <c r="C11" s="23"/>
      <c r="E11" s="5"/>
      <c r="F11" s="6"/>
      <c r="G11" s="7"/>
      <c r="H11" s="7"/>
      <c r="I11" s="7"/>
      <c r="J11" s="7"/>
      <c r="K11" s="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1.25" customHeight="1">
      <c r="A12" s="17" t="s">
        <v>11</v>
      </c>
      <c r="B12" s="13"/>
      <c r="C12" s="1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1.25" customHeight="1">
      <c r="A13" s="17" t="s">
        <v>12</v>
      </c>
      <c r="B13" s="13"/>
      <c r="C13" s="1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2.5" customHeight="1">
      <c r="A14" s="17" t="s">
        <v>13</v>
      </c>
      <c r="B14" s="13"/>
      <c r="C14" s="23"/>
      <c r="E14" s="5"/>
      <c r="F14" s="24" t="s">
        <v>14</v>
      </c>
      <c r="G14" s="25"/>
      <c r="H14" s="25"/>
      <c r="I14" s="25"/>
      <c r="J14" s="25"/>
      <c r="K14" s="2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1.25" customHeight="1">
      <c r="A15" s="17" t="s">
        <v>15</v>
      </c>
      <c r="B15" s="13"/>
      <c r="C15" s="2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1.25" customHeight="1">
      <c r="A16" s="17" t="s">
        <v>16</v>
      </c>
      <c r="B16" s="13"/>
      <c r="C16" s="2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1.25" customHeight="1">
      <c r="A17" s="5"/>
      <c r="B17" s="27" t="s">
        <v>17</v>
      </c>
      <c r="C17" s="28"/>
      <c r="D17" s="29" t="s">
        <v>18</v>
      </c>
      <c r="E17" s="30"/>
      <c r="F17" s="30"/>
      <c r="G17" s="30"/>
      <c r="H17" s="31"/>
      <c r="I17" s="32" t="s">
        <v>19</v>
      </c>
      <c r="J17" s="30"/>
      <c r="K17" s="31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1.25" customHeight="1">
      <c r="A18" s="33" t="s">
        <v>20</v>
      </c>
      <c r="B18" s="34" t="s">
        <v>21</v>
      </c>
      <c r="C18" s="34" t="s">
        <v>22</v>
      </c>
      <c r="D18" s="34" t="s">
        <v>18</v>
      </c>
      <c r="E18" s="34" t="s">
        <v>23</v>
      </c>
      <c r="F18" s="34" t="s">
        <v>24</v>
      </c>
      <c r="G18" s="35" t="s">
        <v>25</v>
      </c>
      <c r="H18" s="35" t="s">
        <v>26</v>
      </c>
      <c r="I18" s="34" t="s">
        <v>27</v>
      </c>
      <c r="J18" s="34" t="s">
        <v>28</v>
      </c>
      <c r="K18" s="34" t="s">
        <v>29</v>
      </c>
      <c r="L18" s="35" t="s">
        <v>30</v>
      </c>
      <c r="M18" s="34" t="s">
        <v>31</v>
      </c>
      <c r="N18" s="34" t="s">
        <v>32</v>
      </c>
      <c r="O18" s="33" t="s">
        <v>33</v>
      </c>
      <c r="P18" s="34" t="s">
        <v>34</v>
      </c>
      <c r="Q18" s="34" t="s">
        <v>35</v>
      </c>
      <c r="R18" s="34" t="s">
        <v>36</v>
      </c>
      <c r="S18" s="34" t="s">
        <v>37</v>
      </c>
      <c r="T18" s="34" t="s">
        <v>38</v>
      </c>
      <c r="U18" s="5"/>
      <c r="V18" s="5"/>
      <c r="W18" s="5"/>
      <c r="X18" s="5"/>
      <c r="Y18" s="5"/>
      <c r="Z18" s="5"/>
    </row>
    <row r="19" ht="22.5" customHeight="1">
      <c r="A19" s="36">
        <v>1.0</v>
      </c>
      <c r="B19" s="37"/>
      <c r="C19" s="37"/>
      <c r="D19" s="37"/>
      <c r="E19" s="37"/>
      <c r="F19" s="37"/>
      <c r="G19" s="38" t="str">
        <f t="shared" ref="G19:G218" si="1">IF(ISBLANK(E19),"",F19)</f>
        <v/>
      </c>
      <c r="H19" s="38" t="str">
        <f t="shared" ref="H19:H218" si="2">IF(ISBLANK(E19),"","Colombia")</f>
        <v/>
      </c>
      <c r="I19" s="37"/>
      <c r="J19" s="39"/>
      <c r="K19" s="40"/>
      <c r="L19" s="41" t="str">
        <f t="shared" ref="L19:L218" si="3">IF(ISBLANK(K19),"",IF(MONTH(TODAY())&gt;=MONTH(K19),YEAR(TODAY())-YEAR(K19),YEAR(TODAY())-YEAR(K19)-1))</f>
        <v/>
      </c>
      <c r="M19" s="38"/>
      <c r="N19" s="38"/>
      <c r="O19" s="42"/>
      <c r="P19" s="37"/>
      <c r="Q19" s="37"/>
      <c r="R19" s="37"/>
      <c r="S19" s="37"/>
      <c r="T19" s="38"/>
      <c r="U19" s="5"/>
      <c r="V19" s="5"/>
      <c r="W19" s="5"/>
      <c r="X19" s="5"/>
      <c r="Y19" s="5"/>
      <c r="Z19" s="5"/>
    </row>
    <row r="20" ht="22.5" customHeight="1">
      <c r="A20" s="36">
        <v>2.0</v>
      </c>
      <c r="B20" s="37"/>
      <c r="C20" s="37"/>
      <c r="D20" s="37"/>
      <c r="E20" s="38"/>
      <c r="F20" s="37"/>
      <c r="G20" s="38" t="str">
        <f t="shared" si="1"/>
        <v/>
      </c>
      <c r="H20" s="38" t="str">
        <f t="shared" si="2"/>
        <v/>
      </c>
      <c r="I20" s="37"/>
      <c r="J20" s="39"/>
      <c r="K20" s="40"/>
      <c r="L20" s="41" t="str">
        <f t="shared" si="3"/>
        <v/>
      </c>
      <c r="M20" s="38"/>
      <c r="N20" s="37"/>
      <c r="O20" s="37"/>
      <c r="P20" s="37"/>
      <c r="Q20" s="37"/>
      <c r="R20" s="37"/>
      <c r="S20" s="37"/>
      <c r="T20" s="38"/>
      <c r="U20" s="5"/>
      <c r="V20" s="5"/>
      <c r="W20" s="5"/>
      <c r="X20" s="5"/>
      <c r="Y20" s="5"/>
      <c r="Z20" s="5"/>
    </row>
    <row r="21" ht="22.5" customHeight="1">
      <c r="A21" s="36">
        <v>3.0</v>
      </c>
      <c r="B21" s="37"/>
      <c r="C21" s="37"/>
      <c r="D21" s="37"/>
      <c r="E21" s="38"/>
      <c r="F21" s="37"/>
      <c r="G21" s="38" t="str">
        <f t="shared" si="1"/>
        <v/>
      </c>
      <c r="H21" s="38" t="str">
        <f t="shared" si="2"/>
        <v/>
      </c>
      <c r="I21" s="37"/>
      <c r="J21" s="39"/>
      <c r="K21" s="40"/>
      <c r="L21" s="41" t="str">
        <f t="shared" si="3"/>
        <v/>
      </c>
      <c r="M21" s="38"/>
      <c r="N21" s="37"/>
      <c r="O21" s="37"/>
      <c r="P21" s="37"/>
      <c r="Q21" s="37"/>
      <c r="R21" s="37"/>
      <c r="S21" s="37"/>
      <c r="T21" s="38"/>
      <c r="U21" s="5"/>
      <c r="V21" s="5"/>
      <c r="W21" s="5"/>
      <c r="X21" s="5"/>
      <c r="Y21" s="5"/>
      <c r="Z21" s="5"/>
    </row>
    <row r="22" ht="22.5" customHeight="1">
      <c r="A22" s="36">
        <v>4.0</v>
      </c>
      <c r="B22" s="37"/>
      <c r="C22" s="37"/>
      <c r="D22" s="37"/>
      <c r="E22" s="38"/>
      <c r="F22" s="37"/>
      <c r="G22" s="38" t="str">
        <f t="shared" si="1"/>
        <v/>
      </c>
      <c r="H22" s="38" t="str">
        <f t="shared" si="2"/>
        <v/>
      </c>
      <c r="I22" s="37"/>
      <c r="J22" s="39"/>
      <c r="K22" s="40"/>
      <c r="L22" s="41" t="str">
        <f t="shared" si="3"/>
        <v/>
      </c>
      <c r="M22" s="38"/>
      <c r="N22" s="37"/>
      <c r="O22" s="37"/>
      <c r="P22" s="37"/>
      <c r="Q22" s="37"/>
      <c r="R22" s="37"/>
      <c r="S22" s="37"/>
      <c r="T22" s="38"/>
      <c r="U22" s="5"/>
      <c r="V22" s="5"/>
      <c r="W22" s="5"/>
      <c r="X22" s="5"/>
      <c r="Y22" s="5"/>
      <c r="Z22" s="5"/>
    </row>
    <row r="23" ht="22.5" customHeight="1">
      <c r="A23" s="36">
        <v>5.0</v>
      </c>
      <c r="B23" s="37"/>
      <c r="C23" s="37"/>
      <c r="D23" s="37"/>
      <c r="E23" s="38"/>
      <c r="F23" s="37"/>
      <c r="G23" s="38" t="str">
        <f t="shared" si="1"/>
        <v/>
      </c>
      <c r="H23" s="38" t="str">
        <f t="shared" si="2"/>
        <v/>
      </c>
      <c r="I23" s="37"/>
      <c r="J23" s="39"/>
      <c r="K23" s="40"/>
      <c r="L23" s="41" t="str">
        <f t="shared" si="3"/>
        <v/>
      </c>
      <c r="M23" s="38"/>
      <c r="N23" s="37"/>
      <c r="O23" s="37"/>
      <c r="P23" s="37"/>
      <c r="Q23" s="37"/>
      <c r="R23" s="37"/>
      <c r="S23" s="37"/>
      <c r="T23" s="38"/>
      <c r="U23" s="5"/>
      <c r="V23" s="5"/>
      <c r="W23" s="5"/>
      <c r="X23" s="5"/>
      <c r="Y23" s="5"/>
      <c r="Z23" s="5"/>
    </row>
    <row r="24" ht="22.5" customHeight="1">
      <c r="A24" s="36">
        <v>6.0</v>
      </c>
      <c r="B24" s="37"/>
      <c r="C24" s="37"/>
      <c r="D24" s="37"/>
      <c r="E24" s="38"/>
      <c r="F24" s="37"/>
      <c r="G24" s="38" t="str">
        <f t="shared" si="1"/>
        <v/>
      </c>
      <c r="H24" s="38" t="str">
        <f t="shared" si="2"/>
        <v/>
      </c>
      <c r="I24" s="37"/>
      <c r="J24" s="39"/>
      <c r="K24" s="40"/>
      <c r="L24" s="41" t="str">
        <f t="shared" si="3"/>
        <v/>
      </c>
      <c r="M24" s="38"/>
      <c r="N24" s="37"/>
      <c r="O24" s="37"/>
      <c r="P24" s="37"/>
      <c r="Q24" s="37"/>
      <c r="R24" s="37"/>
      <c r="S24" s="37"/>
      <c r="T24" s="38"/>
      <c r="U24" s="5"/>
      <c r="V24" s="5"/>
      <c r="W24" s="5"/>
      <c r="X24" s="5"/>
      <c r="Y24" s="5"/>
      <c r="Z24" s="5"/>
    </row>
    <row r="25" ht="22.5" customHeight="1">
      <c r="A25" s="36">
        <v>7.0</v>
      </c>
      <c r="B25" s="37"/>
      <c r="C25" s="37"/>
      <c r="D25" s="37"/>
      <c r="E25" s="38"/>
      <c r="F25" s="37"/>
      <c r="G25" s="38" t="str">
        <f t="shared" si="1"/>
        <v/>
      </c>
      <c r="H25" s="38" t="str">
        <f t="shared" si="2"/>
        <v/>
      </c>
      <c r="I25" s="37"/>
      <c r="J25" s="39"/>
      <c r="K25" s="40"/>
      <c r="L25" s="41" t="str">
        <f t="shared" si="3"/>
        <v/>
      </c>
      <c r="M25" s="38"/>
      <c r="N25" s="37"/>
      <c r="O25" s="37"/>
      <c r="P25" s="37"/>
      <c r="Q25" s="37"/>
      <c r="R25" s="37"/>
      <c r="S25" s="37"/>
      <c r="T25" s="38"/>
      <c r="U25" s="5"/>
      <c r="V25" s="5"/>
      <c r="W25" s="5"/>
      <c r="X25" s="5"/>
      <c r="Y25" s="5"/>
      <c r="Z25" s="5"/>
    </row>
    <row r="26" ht="22.5" customHeight="1">
      <c r="A26" s="36">
        <v>8.0</v>
      </c>
      <c r="B26" s="37"/>
      <c r="C26" s="37"/>
      <c r="D26" s="37"/>
      <c r="E26" s="38"/>
      <c r="F26" s="37"/>
      <c r="G26" s="38" t="str">
        <f t="shared" si="1"/>
        <v/>
      </c>
      <c r="H26" s="38" t="str">
        <f t="shared" si="2"/>
        <v/>
      </c>
      <c r="I26" s="37"/>
      <c r="J26" s="39"/>
      <c r="K26" s="40"/>
      <c r="L26" s="41" t="str">
        <f t="shared" si="3"/>
        <v/>
      </c>
      <c r="M26" s="38"/>
      <c r="N26" s="37"/>
      <c r="O26" s="37"/>
      <c r="P26" s="37"/>
      <c r="Q26" s="37"/>
      <c r="R26" s="37"/>
      <c r="S26" s="37"/>
      <c r="T26" s="38"/>
      <c r="U26" s="5"/>
      <c r="V26" s="5"/>
      <c r="W26" s="5"/>
      <c r="X26" s="5"/>
      <c r="Y26" s="5"/>
      <c r="Z26" s="5"/>
    </row>
    <row r="27" ht="22.5" customHeight="1">
      <c r="A27" s="36">
        <v>9.0</v>
      </c>
      <c r="B27" s="37"/>
      <c r="C27" s="37"/>
      <c r="D27" s="37"/>
      <c r="E27" s="38"/>
      <c r="F27" s="37"/>
      <c r="G27" s="38" t="str">
        <f t="shared" si="1"/>
        <v/>
      </c>
      <c r="H27" s="38" t="str">
        <f t="shared" si="2"/>
        <v/>
      </c>
      <c r="I27" s="37"/>
      <c r="J27" s="39"/>
      <c r="K27" s="40"/>
      <c r="L27" s="41" t="str">
        <f t="shared" si="3"/>
        <v/>
      </c>
      <c r="M27" s="38"/>
      <c r="N27" s="37"/>
      <c r="O27" s="37"/>
      <c r="P27" s="37"/>
      <c r="Q27" s="37"/>
      <c r="R27" s="37"/>
      <c r="S27" s="37"/>
      <c r="T27" s="38"/>
      <c r="U27" s="5"/>
      <c r="V27" s="5"/>
      <c r="W27" s="5"/>
      <c r="X27" s="5"/>
      <c r="Y27" s="5"/>
      <c r="Z27" s="5"/>
    </row>
    <row r="28" ht="22.5" customHeight="1">
      <c r="A28" s="36">
        <v>10.0</v>
      </c>
      <c r="B28" s="37"/>
      <c r="C28" s="37"/>
      <c r="D28" s="37"/>
      <c r="E28" s="38"/>
      <c r="F28" s="37"/>
      <c r="G28" s="38" t="str">
        <f t="shared" si="1"/>
        <v/>
      </c>
      <c r="H28" s="38" t="str">
        <f t="shared" si="2"/>
        <v/>
      </c>
      <c r="I28" s="37"/>
      <c r="J28" s="39"/>
      <c r="K28" s="40"/>
      <c r="L28" s="41" t="str">
        <f t="shared" si="3"/>
        <v/>
      </c>
      <c r="M28" s="38"/>
      <c r="N28" s="37"/>
      <c r="O28" s="37"/>
      <c r="P28" s="37"/>
      <c r="Q28" s="37"/>
      <c r="R28" s="37"/>
      <c r="S28" s="37"/>
      <c r="T28" s="38"/>
      <c r="U28" s="5"/>
      <c r="V28" s="5"/>
      <c r="W28" s="5"/>
      <c r="X28" s="5"/>
      <c r="Y28" s="5"/>
      <c r="Z28" s="5"/>
    </row>
    <row r="29" ht="22.5" customHeight="1">
      <c r="A29" s="36">
        <v>11.0</v>
      </c>
      <c r="B29" s="37"/>
      <c r="C29" s="37"/>
      <c r="D29" s="37"/>
      <c r="E29" s="38"/>
      <c r="F29" s="37"/>
      <c r="G29" s="38" t="str">
        <f t="shared" si="1"/>
        <v/>
      </c>
      <c r="H29" s="38" t="str">
        <f t="shared" si="2"/>
        <v/>
      </c>
      <c r="I29" s="37"/>
      <c r="J29" s="39"/>
      <c r="K29" s="40"/>
      <c r="L29" s="41" t="str">
        <f t="shared" si="3"/>
        <v/>
      </c>
      <c r="M29" s="38"/>
      <c r="N29" s="37"/>
      <c r="O29" s="37"/>
      <c r="P29" s="37"/>
      <c r="Q29" s="37"/>
      <c r="R29" s="37"/>
      <c r="S29" s="37"/>
      <c r="T29" s="38"/>
      <c r="U29" s="5"/>
      <c r="V29" s="5"/>
      <c r="W29" s="5"/>
      <c r="X29" s="5"/>
      <c r="Y29" s="5"/>
      <c r="Z29" s="5"/>
    </row>
    <row r="30" ht="22.5" customHeight="1">
      <c r="A30" s="36">
        <v>12.0</v>
      </c>
      <c r="B30" s="37"/>
      <c r="C30" s="37"/>
      <c r="D30" s="37"/>
      <c r="E30" s="38"/>
      <c r="F30" s="37"/>
      <c r="G30" s="38" t="str">
        <f t="shared" si="1"/>
        <v/>
      </c>
      <c r="H30" s="38" t="str">
        <f t="shared" si="2"/>
        <v/>
      </c>
      <c r="I30" s="37"/>
      <c r="J30" s="39"/>
      <c r="K30" s="40"/>
      <c r="L30" s="41" t="str">
        <f t="shared" si="3"/>
        <v/>
      </c>
      <c r="M30" s="38"/>
      <c r="N30" s="37"/>
      <c r="O30" s="37"/>
      <c r="P30" s="37"/>
      <c r="Q30" s="37"/>
      <c r="R30" s="37"/>
      <c r="S30" s="37"/>
      <c r="T30" s="38"/>
      <c r="U30" s="5"/>
      <c r="V30" s="5"/>
      <c r="W30" s="5"/>
      <c r="X30" s="5"/>
      <c r="Y30" s="5"/>
      <c r="Z30" s="5"/>
    </row>
    <row r="31" ht="22.5" customHeight="1">
      <c r="A31" s="36">
        <v>13.0</v>
      </c>
      <c r="B31" s="37"/>
      <c r="C31" s="37"/>
      <c r="D31" s="37"/>
      <c r="E31" s="38"/>
      <c r="F31" s="37"/>
      <c r="G31" s="38" t="str">
        <f t="shared" si="1"/>
        <v/>
      </c>
      <c r="H31" s="38" t="str">
        <f t="shared" si="2"/>
        <v/>
      </c>
      <c r="I31" s="37"/>
      <c r="J31" s="39"/>
      <c r="K31" s="40"/>
      <c r="L31" s="41" t="str">
        <f t="shared" si="3"/>
        <v/>
      </c>
      <c r="M31" s="38"/>
      <c r="N31" s="37"/>
      <c r="O31" s="37"/>
      <c r="P31" s="37"/>
      <c r="Q31" s="37"/>
      <c r="R31" s="37"/>
      <c r="S31" s="37"/>
      <c r="T31" s="38"/>
      <c r="U31" s="5"/>
      <c r="V31" s="5"/>
      <c r="W31" s="5"/>
      <c r="X31" s="5"/>
      <c r="Y31" s="5"/>
      <c r="Z31" s="5"/>
    </row>
    <row r="32" ht="22.5" customHeight="1">
      <c r="A32" s="36">
        <v>14.0</v>
      </c>
      <c r="B32" s="37"/>
      <c r="C32" s="37"/>
      <c r="D32" s="37"/>
      <c r="E32" s="38"/>
      <c r="F32" s="37"/>
      <c r="G32" s="38" t="str">
        <f t="shared" si="1"/>
        <v/>
      </c>
      <c r="H32" s="38" t="str">
        <f t="shared" si="2"/>
        <v/>
      </c>
      <c r="I32" s="37"/>
      <c r="J32" s="39"/>
      <c r="K32" s="40"/>
      <c r="L32" s="41" t="str">
        <f t="shared" si="3"/>
        <v/>
      </c>
      <c r="M32" s="38"/>
      <c r="N32" s="37"/>
      <c r="O32" s="37"/>
      <c r="P32" s="37"/>
      <c r="Q32" s="37"/>
      <c r="R32" s="37"/>
      <c r="S32" s="37"/>
      <c r="T32" s="38"/>
      <c r="U32" s="5"/>
      <c r="V32" s="5"/>
      <c r="W32" s="5"/>
      <c r="X32" s="5"/>
      <c r="Y32" s="5"/>
      <c r="Z32" s="5"/>
    </row>
    <row r="33" ht="22.5" customHeight="1">
      <c r="A33" s="36">
        <v>15.0</v>
      </c>
      <c r="B33" s="37"/>
      <c r="C33" s="37"/>
      <c r="D33" s="37"/>
      <c r="E33" s="38"/>
      <c r="F33" s="37"/>
      <c r="G33" s="38" t="str">
        <f t="shared" si="1"/>
        <v/>
      </c>
      <c r="H33" s="38" t="str">
        <f t="shared" si="2"/>
        <v/>
      </c>
      <c r="I33" s="37"/>
      <c r="J33" s="39"/>
      <c r="K33" s="40"/>
      <c r="L33" s="41" t="str">
        <f t="shared" si="3"/>
        <v/>
      </c>
      <c r="M33" s="38"/>
      <c r="N33" s="37"/>
      <c r="O33" s="37"/>
      <c r="P33" s="37"/>
      <c r="Q33" s="37"/>
      <c r="R33" s="37"/>
      <c r="S33" s="37"/>
      <c r="T33" s="38"/>
      <c r="U33" s="5"/>
      <c r="V33" s="5"/>
      <c r="W33" s="5"/>
      <c r="X33" s="5"/>
      <c r="Y33" s="5"/>
      <c r="Z33" s="5"/>
    </row>
    <row r="34" ht="22.5" customHeight="1">
      <c r="A34" s="36">
        <v>16.0</v>
      </c>
      <c r="B34" s="37"/>
      <c r="C34" s="37"/>
      <c r="D34" s="37"/>
      <c r="E34" s="38"/>
      <c r="F34" s="37"/>
      <c r="G34" s="38" t="str">
        <f t="shared" si="1"/>
        <v/>
      </c>
      <c r="H34" s="38" t="str">
        <f t="shared" si="2"/>
        <v/>
      </c>
      <c r="I34" s="37"/>
      <c r="J34" s="39"/>
      <c r="K34" s="40"/>
      <c r="L34" s="41" t="str">
        <f t="shared" si="3"/>
        <v/>
      </c>
      <c r="M34" s="38"/>
      <c r="N34" s="37"/>
      <c r="O34" s="37"/>
      <c r="P34" s="37"/>
      <c r="Q34" s="37"/>
      <c r="R34" s="37"/>
      <c r="S34" s="37"/>
      <c r="T34" s="38"/>
      <c r="U34" s="5"/>
      <c r="V34" s="5"/>
      <c r="W34" s="5"/>
      <c r="X34" s="5"/>
      <c r="Y34" s="5"/>
      <c r="Z34" s="5"/>
    </row>
    <row r="35" ht="22.5" customHeight="1">
      <c r="A35" s="36">
        <v>17.0</v>
      </c>
      <c r="B35" s="37"/>
      <c r="C35" s="37"/>
      <c r="D35" s="37"/>
      <c r="E35" s="38"/>
      <c r="F35" s="37"/>
      <c r="G35" s="38" t="str">
        <f t="shared" si="1"/>
        <v/>
      </c>
      <c r="H35" s="38" t="str">
        <f t="shared" si="2"/>
        <v/>
      </c>
      <c r="I35" s="37"/>
      <c r="J35" s="39"/>
      <c r="K35" s="40"/>
      <c r="L35" s="41" t="str">
        <f t="shared" si="3"/>
        <v/>
      </c>
      <c r="M35" s="38"/>
      <c r="N35" s="37"/>
      <c r="O35" s="37"/>
      <c r="P35" s="37"/>
      <c r="Q35" s="37"/>
      <c r="R35" s="37"/>
      <c r="S35" s="37"/>
      <c r="T35" s="38"/>
      <c r="U35" s="5"/>
      <c r="V35" s="5"/>
      <c r="W35" s="5"/>
      <c r="X35" s="5"/>
      <c r="Y35" s="5"/>
      <c r="Z35" s="5"/>
    </row>
    <row r="36" ht="22.5" customHeight="1">
      <c r="A36" s="36">
        <v>18.0</v>
      </c>
      <c r="B36" s="37"/>
      <c r="C36" s="37"/>
      <c r="D36" s="37"/>
      <c r="E36" s="38"/>
      <c r="F36" s="37"/>
      <c r="G36" s="38" t="str">
        <f t="shared" si="1"/>
        <v/>
      </c>
      <c r="H36" s="38" t="str">
        <f t="shared" si="2"/>
        <v/>
      </c>
      <c r="I36" s="37"/>
      <c r="J36" s="39"/>
      <c r="K36" s="40"/>
      <c r="L36" s="41" t="str">
        <f t="shared" si="3"/>
        <v/>
      </c>
      <c r="M36" s="38"/>
      <c r="N36" s="37"/>
      <c r="O36" s="37"/>
      <c r="P36" s="37"/>
      <c r="Q36" s="37"/>
      <c r="R36" s="37"/>
      <c r="S36" s="37"/>
      <c r="T36" s="38"/>
      <c r="U36" s="5"/>
      <c r="V36" s="5"/>
      <c r="W36" s="5"/>
      <c r="X36" s="5"/>
      <c r="Y36" s="5"/>
      <c r="Z36" s="5"/>
    </row>
    <row r="37" ht="22.5" customHeight="1">
      <c r="A37" s="36">
        <v>19.0</v>
      </c>
      <c r="B37" s="37"/>
      <c r="C37" s="37"/>
      <c r="D37" s="37"/>
      <c r="E37" s="38"/>
      <c r="F37" s="37"/>
      <c r="G37" s="38" t="str">
        <f t="shared" si="1"/>
        <v/>
      </c>
      <c r="H37" s="38" t="str">
        <f t="shared" si="2"/>
        <v/>
      </c>
      <c r="I37" s="37"/>
      <c r="J37" s="39"/>
      <c r="K37" s="40"/>
      <c r="L37" s="41" t="str">
        <f t="shared" si="3"/>
        <v/>
      </c>
      <c r="M37" s="38"/>
      <c r="N37" s="37"/>
      <c r="O37" s="37"/>
      <c r="P37" s="37"/>
      <c r="Q37" s="37"/>
      <c r="R37" s="37"/>
      <c r="S37" s="37"/>
      <c r="T37" s="38"/>
      <c r="U37" s="5"/>
      <c r="V37" s="5"/>
      <c r="W37" s="5"/>
      <c r="X37" s="5"/>
      <c r="Y37" s="5"/>
      <c r="Z37" s="5"/>
    </row>
    <row r="38" ht="22.5" customHeight="1">
      <c r="A38" s="36">
        <v>20.0</v>
      </c>
      <c r="B38" s="37"/>
      <c r="C38" s="37"/>
      <c r="D38" s="37"/>
      <c r="E38" s="38"/>
      <c r="F38" s="37"/>
      <c r="G38" s="38" t="str">
        <f t="shared" si="1"/>
        <v/>
      </c>
      <c r="H38" s="38" t="str">
        <f t="shared" si="2"/>
        <v/>
      </c>
      <c r="I38" s="37"/>
      <c r="J38" s="39"/>
      <c r="K38" s="40"/>
      <c r="L38" s="41" t="str">
        <f t="shared" si="3"/>
        <v/>
      </c>
      <c r="M38" s="38"/>
      <c r="N38" s="37"/>
      <c r="O38" s="37"/>
      <c r="P38" s="37"/>
      <c r="Q38" s="37"/>
      <c r="R38" s="37"/>
      <c r="S38" s="37"/>
      <c r="T38" s="38"/>
      <c r="U38" s="5"/>
      <c r="V38" s="5"/>
      <c r="W38" s="5"/>
      <c r="X38" s="5"/>
      <c r="Y38" s="5"/>
      <c r="Z38" s="5"/>
    </row>
    <row r="39" ht="22.5" customHeight="1">
      <c r="A39" s="36">
        <v>21.0</v>
      </c>
      <c r="B39" s="37"/>
      <c r="C39" s="37"/>
      <c r="D39" s="37"/>
      <c r="E39" s="38"/>
      <c r="F39" s="37"/>
      <c r="G39" s="38" t="str">
        <f t="shared" si="1"/>
        <v/>
      </c>
      <c r="H39" s="38" t="str">
        <f t="shared" si="2"/>
        <v/>
      </c>
      <c r="I39" s="37"/>
      <c r="J39" s="39"/>
      <c r="K39" s="40"/>
      <c r="L39" s="41" t="str">
        <f t="shared" si="3"/>
        <v/>
      </c>
      <c r="M39" s="38"/>
      <c r="N39" s="37"/>
      <c r="O39" s="37"/>
      <c r="P39" s="37"/>
      <c r="Q39" s="37"/>
      <c r="R39" s="37"/>
      <c r="S39" s="37"/>
      <c r="T39" s="38"/>
      <c r="U39" s="5"/>
      <c r="V39" s="5"/>
      <c r="W39" s="5"/>
      <c r="X39" s="5"/>
      <c r="Y39" s="5"/>
      <c r="Z39" s="5"/>
    </row>
    <row r="40" ht="22.5" customHeight="1">
      <c r="A40" s="36">
        <v>22.0</v>
      </c>
      <c r="B40" s="37"/>
      <c r="C40" s="37"/>
      <c r="D40" s="37"/>
      <c r="E40" s="38"/>
      <c r="F40" s="37"/>
      <c r="G40" s="38" t="str">
        <f t="shared" si="1"/>
        <v/>
      </c>
      <c r="H40" s="38" t="str">
        <f t="shared" si="2"/>
        <v/>
      </c>
      <c r="I40" s="37"/>
      <c r="J40" s="39"/>
      <c r="K40" s="40"/>
      <c r="L40" s="41" t="str">
        <f t="shared" si="3"/>
        <v/>
      </c>
      <c r="M40" s="38"/>
      <c r="N40" s="37"/>
      <c r="O40" s="37"/>
      <c r="P40" s="37"/>
      <c r="Q40" s="37"/>
      <c r="R40" s="37"/>
      <c r="S40" s="37"/>
      <c r="T40" s="38"/>
      <c r="U40" s="5"/>
      <c r="V40" s="5"/>
      <c r="W40" s="5"/>
      <c r="X40" s="5"/>
      <c r="Y40" s="5"/>
      <c r="Z40" s="5"/>
    </row>
    <row r="41" ht="22.5" customHeight="1">
      <c r="A41" s="36">
        <v>23.0</v>
      </c>
      <c r="B41" s="37"/>
      <c r="C41" s="37"/>
      <c r="D41" s="37"/>
      <c r="E41" s="38"/>
      <c r="F41" s="37"/>
      <c r="G41" s="38" t="str">
        <f t="shared" si="1"/>
        <v/>
      </c>
      <c r="H41" s="38" t="str">
        <f t="shared" si="2"/>
        <v/>
      </c>
      <c r="I41" s="37"/>
      <c r="J41" s="39"/>
      <c r="K41" s="40"/>
      <c r="L41" s="41" t="str">
        <f t="shared" si="3"/>
        <v/>
      </c>
      <c r="M41" s="38"/>
      <c r="N41" s="37"/>
      <c r="O41" s="37"/>
      <c r="P41" s="37"/>
      <c r="Q41" s="37"/>
      <c r="R41" s="37"/>
      <c r="S41" s="37"/>
      <c r="T41" s="38"/>
      <c r="U41" s="5"/>
      <c r="V41" s="5"/>
      <c r="W41" s="5"/>
      <c r="X41" s="5"/>
      <c r="Y41" s="5"/>
      <c r="Z41" s="5"/>
    </row>
    <row r="42" ht="22.5" customHeight="1">
      <c r="A42" s="36">
        <v>24.0</v>
      </c>
      <c r="B42" s="37"/>
      <c r="C42" s="37"/>
      <c r="D42" s="37"/>
      <c r="E42" s="38"/>
      <c r="F42" s="37"/>
      <c r="G42" s="38" t="str">
        <f t="shared" si="1"/>
        <v/>
      </c>
      <c r="H42" s="38" t="str">
        <f t="shared" si="2"/>
        <v/>
      </c>
      <c r="I42" s="37"/>
      <c r="J42" s="39"/>
      <c r="K42" s="40"/>
      <c r="L42" s="41" t="str">
        <f t="shared" si="3"/>
        <v/>
      </c>
      <c r="M42" s="38"/>
      <c r="N42" s="37"/>
      <c r="O42" s="37"/>
      <c r="P42" s="37"/>
      <c r="Q42" s="37"/>
      <c r="R42" s="37"/>
      <c r="S42" s="37"/>
      <c r="T42" s="38"/>
      <c r="U42" s="5"/>
      <c r="V42" s="5"/>
      <c r="W42" s="5"/>
      <c r="X42" s="5"/>
      <c r="Y42" s="5"/>
      <c r="Z42" s="5"/>
    </row>
    <row r="43" ht="22.5" customHeight="1">
      <c r="A43" s="36">
        <v>25.0</v>
      </c>
      <c r="B43" s="37"/>
      <c r="C43" s="37"/>
      <c r="D43" s="37"/>
      <c r="E43" s="38"/>
      <c r="F43" s="37"/>
      <c r="G43" s="38" t="str">
        <f t="shared" si="1"/>
        <v/>
      </c>
      <c r="H43" s="38" t="str">
        <f t="shared" si="2"/>
        <v/>
      </c>
      <c r="I43" s="37"/>
      <c r="J43" s="39"/>
      <c r="K43" s="40"/>
      <c r="L43" s="41" t="str">
        <f t="shared" si="3"/>
        <v/>
      </c>
      <c r="M43" s="38"/>
      <c r="N43" s="37"/>
      <c r="O43" s="37"/>
      <c r="P43" s="37"/>
      <c r="Q43" s="37"/>
      <c r="R43" s="37"/>
      <c r="S43" s="37"/>
      <c r="T43" s="38"/>
      <c r="U43" s="5"/>
      <c r="V43" s="5"/>
      <c r="W43" s="5"/>
      <c r="X43" s="5"/>
      <c r="Y43" s="5"/>
      <c r="Z43" s="5"/>
    </row>
    <row r="44" ht="22.5" customHeight="1">
      <c r="A44" s="36">
        <v>26.0</v>
      </c>
      <c r="B44" s="37"/>
      <c r="C44" s="37"/>
      <c r="D44" s="37"/>
      <c r="E44" s="38"/>
      <c r="F44" s="37"/>
      <c r="G44" s="38" t="str">
        <f t="shared" si="1"/>
        <v/>
      </c>
      <c r="H44" s="38" t="str">
        <f t="shared" si="2"/>
        <v/>
      </c>
      <c r="I44" s="37"/>
      <c r="J44" s="39"/>
      <c r="K44" s="40"/>
      <c r="L44" s="41" t="str">
        <f t="shared" si="3"/>
        <v/>
      </c>
      <c r="M44" s="38"/>
      <c r="N44" s="37"/>
      <c r="O44" s="37"/>
      <c r="P44" s="37"/>
      <c r="Q44" s="37"/>
      <c r="R44" s="37"/>
      <c r="S44" s="37"/>
      <c r="T44" s="38"/>
      <c r="U44" s="5"/>
      <c r="V44" s="5"/>
      <c r="W44" s="5"/>
      <c r="X44" s="5"/>
      <c r="Y44" s="5"/>
      <c r="Z44" s="5"/>
    </row>
    <row r="45" ht="22.5" customHeight="1">
      <c r="A45" s="36">
        <v>27.0</v>
      </c>
      <c r="B45" s="37"/>
      <c r="C45" s="37"/>
      <c r="D45" s="37"/>
      <c r="E45" s="38"/>
      <c r="F45" s="37"/>
      <c r="G45" s="38" t="str">
        <f t="shared" si="1"/>
        <v/>
      </c>
      <c r="H45" s="38" t="str">
        <f t="shared" si="2"/>
        <v/>
      </c>
      <c r="I45" s="37"/>
      <c r="J45" s="39"/>
      <c r="K45" s="40"/>
      <c r="L45" s="41" t="str">
        <f t="shared" si="3"/>
        <v/>
      </c>
      <c r="M45" s="38"/>
      <c r="N45" s="37"/>
      <c r="O45" s="37"/>
      <c r="P45" s="37"/>
      <c r="Q45" s="37"/>
      <c r="R45" s="37"/>
      <c r="S45" s="37"/>
      <c r="T45" s="38"/>
      <c r="U45" s="5"/>
      <c r="V45" s="5"/>
      <c r="W45" s="5"/>
      <c r="X45" s="5"/>
      <c r="Y45" s="5"/>
      <c r="Z45" s="5"/>
    </row>
    <row r="46" ht="22.5" customHeight="1">
      <c r="A46" s="36">
        <v>28.0</v>
      </c>
      <c r="B46" s="37"/>
      <c r="C46" s="37"/>
      <c r="D46" s="37"/>
      <c r="E46" s="38"/>
      <c r="F46" s="37"/>
      <c r="G46" s="38" t="str">
        <f t="shared" si="1"/>
        <v/>
      </c>
      <c r="H46" s="38" t="str">
        <f t="shared" si="2"/>
        <v/>
      </c>
      <c r="I46" s="37"/>
      <c r="J46" s="39"/>
      <c r="K46" s="40"/>
      <c r="L46" s="41" t="str">
        <f t="shared" si="3"/>
        <v/>
      </c>
      <c r="M46" s="38"/>
      <c r="N46" s="37"/>
      <c r="O46" s="37"/>
      <c r="P46" s="37"/>
      <c r="Q46" s="37"/>
      <c r="R46" s="37"/>
      <c r="S46" s="37"/>
      <c r="T46" s="38"/>
      <c r="U46" s="5"/>
      <c r="V46" s="5"/>
      <c r="W46" s="5"/>
      <c r="X46" s="5"/>
      <c r="Y46" s="5"/>
      <c r="Z46" s="5"/>
    </row>
    <row r="47" ht="22.5" customHeight="1">
      <c r="A47" s="36">
        <v>29.0</v>
      </c>
      <c r="B47" s="37"/>
      <c r="C47" s="37"/>
      <c r="D47" s="37"/>
      <c r="E47" s="38"/>
      <c r="F47" s="37"/>
      <c r="G47" s="38" t="str">
        <f t="shared" si="1"/>
        <v/>
      </c>
      <c r="H47" s="38" t="str">
        <f t="shared" si="2"/>
        <v/>
      </c>
      <c r="I47" s="37"/>
      <c r="J47" s="39"/>
      <c r="K47" s="40"/>
      <c r="L47" s="41" t="str">
        <f t="shared" si="3"/>
        <v/>
      </c>
      <c r="M47" s="38"/>
      <c r="N47" s="37"/>
      <c r="O47" s="37"/>
      <c r="P47" s="37"/>
      <c r="Q47" s="37"/>
      <c r="R47" s="37"/>
      <c r="S47" s="37"/>
      <c r="T47" s="38"/>
      <c r="U47" s="5"/>
      <c r="V47" s="5"/>
      <c r="W47" s="5"/>
      <c r="X47" s="5"/>
      <c r="Y47" s="5"/>
      <c r="Z47" s="5"/>
    </row>
    <row r="48" ht="22.5" customHeight="1">
      <c r="A48" s="36">
        <v>30.0</v>
      </c>
      <c r="B48" s="37"/>
      <c r="C48" s="37"/>
      <c r="D48" s="37"/>
      <c r="E48" s="38"/>
      <c r="F48" s="37"/>
      <c r="G48" s="38" t="str">
        <f t="shared" si="1"/>
        <v/>
      </c>
      <c r="H48" s="38" t="str">
        <f t="shared" si="2"/>
        <v/>
      </c>
      <c r="I48" s="37"/>
      <c r="J48" s="39"/>
      <c r="K48" s="40"/>
      <c r="L48" s="41" t="str">
        <f t="shared" si="3"/>
        <v/>
      </c>
      <c r="M48" s="38"/>
      <c r="N48" s="37"/>
      <c r="O48" s="37"/>
      <c r="P48" s="37"/>
      <c r="Q48" s="37"/>
      <c r="R48" s="37"/>
      <c r="S48" s="37"/>
      <c r="T48" s="38"/>
      <c r="U48" s="5"/>
      <c r="V48" s="5"/>
      <c r="W48" s="5"/>
      <c r="X48" s="5"/>
      <c r="Y48" s="5"/>
      <c r="Z48" s="5"/>
    </row>
    <row r="49" ht="22.5" customHeight="1">
      <c r="A49" s="36">
        <v>31.0</v>
      </c>
      <c r="B49" s="37"/>
      <c r="C49" s="37"/>
      <c r="D49" s="37"/>
      <c r="E49" s="38"/>
      <c r="F49" s="37"/>
      <c r="G49" s="38" t="str">
        <f t="shared" si="1"/>
        <v/>
      </c>
      <c r="H49" s="38" t="str">
        <f t="shared" si="2"/>
        <v/>
      </c>
      <c r="I49" s="37"/>
      <c r="J49" s="39"/>
      <c r="K49" s="40"/>
      <c r="L49" s="41" t="str">
        <f t="shared" si="3"/>
        <v/>
      </c>
      <c r="M49" s="38"/>
      <c r="N49" s="37"/>
      <c r="O49" s="37"/>
      <c r="P49" s="37"/>
      <c r="Q49" s="37"/>
      <c r="R49" s="37"/>
      <c r="S49" s="37"/>
      <c r="T49" s="38"/>
      <c r="U49" s="5"/>
      <c r="V49" s="5"/>
      <c r="W49" s="5"/>
      <c r="X49" s="5"/>
      <c r="Y49" s="5"/>
      <c r="Z49" s="5"/>
    </row>
    <row r="50" ht="22.5" customHeight="1">
      <c r="A50" s="36">
        <v>32.0</v>
      </c>
      <c r="B50" s="37"/>
      <c r="C50" s="37"/>
      <c r="D50" s="37"/>
      <c r="E50" s="38"/>
      <c r="F50" s="37"/>
      <c r="G50" s="38" t="str">
        <f t="shared" si="1"/>
        <v/>
      </c>
      <c r="H50" s="38" t="str">
        <f t="shared" si="2"/>
        <v/>
      </c>
      <c r="I50" s="37"/>
      <c r="J50" s="39"/>
      <c r="K50" s="40"/>
      <c r="L50" s="41" t="str">
        <f t="shared" si="3"/>
        <v/>
      </c>
      <c r="M50" s="38"/>
      <c r="N50" s="37"/>
      <c r="O50" s="37"/>
      <c r="P50" s="37"/>
      <c r="Q50" s="37"/>
      <c r="R50" s="37"/>
      <c r="S50" s="37"/>
      <c r="T50" s="38"/>
      <c r="U50" s="5"/>
      <c r="V50" s="5"/>
      <c r="W50" s="5"/>
      <c r="X50" s="5"/>
      <c r="Y50" s="5"/>
      <c r="Z50" s="5"/>
    </row>
    <row r="51" ht="22.5" customHeight="1">
      <c r="A51" s="36">
        <v>33.0</v>
      </c>
      <c r="B51" s="37"/>
      <c r="C51" s="37"/>
      <c r="D51" s="37"/>
      <c r="E51" s="38"/>
      <c r="F51" s="37"/>
      <c r="G51" s="38" t="str">
        <f t="shared" si="1"/>
        <v/>
      </c>
      <c r="H51" s="38" t="str">
        <f t="shared" si="2"/>
        <v/>
      </c>
      <c r="I51" s="37"/>
      <c r="J51" s="39"/>
      <c r="K51" s="40"/>
      <c r="L51" s="41" t="str">
        <f t="shared" si="3"/>
        <v/>
      </c>
      <c r="M51" s="38"/>
      <c r="N51" s="37"/>
      <c r="O51" s="37"/>
      <c r="P51" s="37"/>
      <c r="Q51" s="37"/>
      <c r="R51" s="37"/>
      <c r="S51" s="37"/>
      <c r="T51" s="38"/>
      <c r="U51" s="5"/>
      <c r="V51" s="5"/>
      <c r="W51" s="5"/>
      <c r="X51" s="5"/>
      <c r="Y51" s="5"/>
      <c r="Z51" s="5"/>
    </row>
    <row r="52" ht="22.5" customHeight="1">
      <c r="A52" s="36">
        <v>34.0</v>
      </c>
      <c r="B52" s="37"/>
      <c r="C52" s="37"/>
      <c r="D52" s="37"/>
      <c r="E52" s="38"/>
      <c r="F52" s="37"/>
      <c r="G52" s="38" t="str">
        <f t="shared" si="1"/>
        <v/>
      </c>
      <c r="H52" s="38" t="str">
        <f t="shared" si="2"/>
        <v/>
      </c>
      <c r="I52" s="37"/>
      <c r="J52" s="39"/>
      <c r="K52" s="40"/>
      <c r="L52" s="41" t="str">
        <f t="shared" si="3"/>
        <v/>
      </c>
      <c r="M52" s="38"/>
      <c r="N52" s="37"/>
      <c r="O52" s="37"/>
      <c r="P52" s="37"/>
      <c r="Q52" s="37"/>
      <c r="R52" s="37"/>
      <c r="S52" s="37"/>
      <c r="T52" s="38"/>
      <c r="U52" s="5"/>
      <c r="V52" s="5"/>
      <c r="W52" s="5"/>
      <c r="X52" s="5"/>
      <c r="Y52" s="5"/>
      <c r="Z52" s="5"/>
    </row>
    <row r="53" ht="22.5" customHeight="1">
      <c r="A53" s="36">
        <v>35.0</v>
      </c>
      <c r="B53" s="37"/>
      <c r="C53" s="37"/>
      <c r="D53" s="37"/>
      <c r="E53" s="38"/>
      <c r="F53" s="37"/>
      <c r="G53" s="38" t="str">
        <f t="shared" si="1"/>
        <v/>
      </c>
      <c r="H53" s="38" t="str">
        <f t="shared" si="2"/>
        <v/>
      </c>
      <c r="I53" s="37"/>
      <c r="J53" s="39"/>
      <c r="K53" s="40"/>
      <c r="L53" s="41" t="str">
        <f t="shared" si="3"/>
        <v/>
      </c>
      <c r="M53" s="38"/>
      <c r="N53" s="37"/>
      <c r="O53" s="37"/>
      <c r="P53" s="37"/>
      <c r="Q53" s="37"/>
      <c r="R53" s="37"/>
      <c r="S53" s="37"/>
      <c r="T53" s="38"/>
      <c r="U53" s="5"/>
      <c r="V53" s="5"/>
      <c r="W53" s="5"/>
      <c r="X53" s="5"/>
      <c r="Y53" s="5"/>
      <c r="Z53" s="5"/>
    </row>
    <row r="54" ht="22.5" customHeight="1">
      <c r="A54" s="36">
        <v>36.0</v>
      </c>
      <c r="B54" s="37"/>
      <c r="C54" s="37"/>
      <c r="D54" s="37"/>
      <c r="E54" s="38"/>
      <c r="F54" s="37"/>
      <c r="G54" s="38" t="str">
        <f t="shared" si="1"/>
        <v/>
      </c>
      <c r="H54" s="38" t="str">
        <f t="shared" si="2"/>
        <v/>
      </c>
      <c r="I54" s="37"/>
      <c r="J54" s="39"/>
      <c r="K54" s="40"/>
      <c r="L54" s="41" t="str">
        <f t="shared" si="3"/>
        <v/>
      </c>
      <c r="M54" s="38"/>
      <c r="N54" s="37"/>
      <c r="O54" s="37"/>
      <c r="P54" s="37"/>
      <c r="Q54" s="37"/>
      <c r="R54" s="37"/>
      <c r="S54" s="37"/>
      <c r="T54" s="38"/>
      <c r="U54" s="5"/>
      <c r="V54" s="5"/>
      <c r="W54" s="5"/>
      <c r="X54" s="5"/>
      <c r="Y54" s="5"/>
      <c r="Z54" s="5"/>
    </row>
    <row r="55" ht="22.5" customHeight="1">
      <c r="A55" s="36">
        <v>37.0</v>
      </c>
      <c r="B55" s="37"/>
      <c r="C55" s="37"/>
      <c r="D55" s="37"/>
      <c r="E55" s="38"/>
      <c r="F55" s="37"/>
      <c r="G55" s="38" t="str">
        <f t="shared" si="1"/>
        <v/>
      </c>
      <c r="H55" s="38" t="str">
        <f t="shared" si="2"/>
        <v/>
      </c>
      <c r="I55" s="37"/>
      <c r="J55" s="39"/>
      <c r="K55" s="40"/>
      <c r="L55" s="41" t="str">
        <f t="shared" si="3"/>
        <v/>
      </c>
      <c r="M55" s="38"/>
      <c r="N55" s="37"/>
      <c r="O55" s="37"/>
      <c r="P55" s="37"/>
      <c r="Q55" s="37"/>
      <c r="R55" s="37"/>
      <c r="S55" s="37"/>
      <c r="T55" s="38"/>
      <c r="U55" s="5"/>
      <c r="V55" s="5"/>
      <c r="W55" s="5"/>
      <c r="X55" s="5"/>
      <c r="Y55" s="5"/>
      <c r="Z55" s="5"/>
    </row>
    <row r="56" ht="22.5" customHeight="1">
      <c r="A56" s="36">
        <v>38.0</v>
      </c>
      <c r="B56" s="37"/>
      <c r="C56" s="37"/>
      <c r="D56" s="37"/>
      <c r="E56" s="38"/>
      <c r="F56" s="37"/>
      <c r="G56" s="38" t="str">
        <f t="shared" si="1"/>
        <v/>
      </c>
      <c r="H56" s="38" t="str">
        <f t="shared" si="2"/>
        <v/>
      </c>
      <c r="I56" s="37"/>
      <c r="J56" s="39"/>
      <c r="K56" s="40"/>
      <c r="L56" s="41" t="str">
        <f t="shared" si="3"/>
        <v/>
      </c>
      <c r="M56" s="38"/>
      <c r="N56" s="37"/>
      <c r="O56" s="37"/>
      <c r="P56" s="37"/>
      <c r="Q56" s="37"/>
      <c r="R56" s="37"/>
      <c r="S56" s="37"/>
      <c r="T56" s="38"/>
      <c r="U56" s="5"/>
      <c r="V56" s="5"/>
      <c r="W56" s="5"/>
      <c r="X56" s="5"/>
      <c r="Y56" s="5"/>
      <c r="Z56" s="5"/>
    </row>
    <row r="57" ht="22.5" customHeight="1">
      <c r="A57" s="36">
        <v>39.0</v>
      </c>
      <c r="B57" s="37"/>
      <c r="C57" s="37"/>
      <c r="D57" s="37"/>
      <c r="E57" s="38"/>
      <c r="F57" s="37"/>
      <c r="G57" s="38" t="str">
        <f t="shared" si="1"/>
        <v/>
      </c>
      <c r="H57" s="38" t="str">
        <f t="shared" si="2"/>
        <v/>
      </c>
      <c r="I57" s="37"/>
      <c r="J57" s="39"/>
      <c r="K57" s="40"/>
      <c r="L57" s="41" t="str">
        <f t="shared" si="3"/>
        <v/>
      </c>
      <c r="M57" s="38"/>
      <c r="N57" s="37"/>
      <c r="O57" s="37"/>
      <c r="P57" s="37"/>
      <c r="Q57" s="37"/>
      <c r="R57" s="37"/>
      <c r="S57" s="37"/>
      <c r="T57" s="38"/>
      <c r="U57" s="5"/>
      <c r="V57" s="5"/>
      <c r="W57" s="5"/>
      <c r="X57" s="5"/>
      <c r="Y57" s="5"/>
      <c r="Z57" s="5"/>
    </row>
    <row r="58" ht="22.5" customHeight="1">
      <c r="A58" s="36">
        <v>40.0</v>
      </c>
      <c r="B58" s="37"/>
      <c r="C58" s="37"/>
      <c r="D58" s="37"/>
      <c r="E58" s="38"/>
      <c r="F58" s="37"/>
      <c r="G58" s="38" t="str">
        <f t="shared" si="1"/>
        <v/>
      </c>
      <c r="H58" s="38" t="str">
        <f t="shared" si="2"/>
        <v/>
      </c>
      <c r="I58" s="37"/>
      <c r="J58" s="39"/>
      <c r="K58" s="40"/>
      <c r="L58" s="41" t="str">
        <f t="shared" si="3"/>
        <v/>
      </c>
      <c r="M58" s="38"/>
      <c r="N58" s="37"/>
      <c r="O58" s="37"/>
      <c r="P58" s="37"/>
      <c r="Q58" s="37"/>
      <c r="R58" s="37"/>
      <c r="S58" s="37"/>
      <c r="T58" s="38"/>
      <c r="U58" s="5"/>
      <c r="V58" s="5"/>
      <c r="W58" s="5"/>
      <c r="X58" s="5"/>
      <c r="Y58" s="5"/>
      <c r="Z58" s="5"/>
    </row>
    <row r="59" ht="22.5" customHeight="1">
      <c r="A59" s="36">
        <v>41.0</v>
      </c>
      <c r="B59" s="37"/>
      <c r="C59" s="37"/>
      <c r="D59" s="37"/>
      <c r="E59" s="38"/>
      <c r="F59" s="37"/>
      <c r="G59" s="38" t="str">
        <f t="shared" si="1"/>
        <v/>
      </c>
      <c r="H59" s="38" t="str">
        <f t="shared" si="2"/>
        <v/>
      </c>
      <c r="I59" s="37"/>
      <c r="J59" s="39"/>
      <c r="K59" s="40"/>
      <c r="L59" s="41" t="str">
        <f t="shared" si="3"/>
        <v/>
      </c>
      <c r="M59" s="38"/>
      <c r="N59" s="37"/>
      <c r="O59" s="37"/>
      <c r="P59" s="37"/>
      <c r="Q59" s="37"/>
      <c r="R59" s="37"/>
      <c r="S59" s="37"/>
      <c r="T59" s="38"/>
      <c r="U59" s="5"/>
      <c r="V59" s="5"/>
      <c r="W59" s="5"/>
      <c r="X59" s="5"/>
      <c r="Y59" s="5"/>
      <c r="Z59" s="5"/>
    </row>
    <row r="60" ht="22.5" customHeight="1">
      <c r="A60" s="36">
        <v>42.0</v>
      </c>
      <c r="B60" s="37"/>
      <c r="C60" s="37"/>
      <c r="D60" s="37"/>
      <c r="E60" s="38"/>
      <c r="F60" s="37"/>
      <c r="G60" s="38" t="str">
        <f t="shared" si="1"/>
        <v/>
      </c>
      <c r="H60" s="38" t="str">
        <f t="shared" si="2"/>
        <v/>
      </c>
      <c r="I60" s="37"/>
      <c r="J60" s="39"/>
      <c r="K60" s="40"/>
      <c r="L60" s="41" t="str">
        <f t="shared" si="3"/>
        <v/>
      </c>
      <c r="M60" s="38"/>
      <c r="N60" s="37"/>
      <c r="O60" s="37"/>
      <c r="P60" s="37"/>
      <c r="Q60" s="37"/>
      <c r="R60" s="37"/>
      <c r="S60" s="37"/>
      <c r="T60" s="38"/>
      <c r="U60" s="5"/>
      <c r="V60" s="5"/>
      <c r="W60" s="5"/>
      <c r="X60" s="5"/>
      <c r="Y60" s="5"/>
      <c r="Z60" s="5"/>
    </row>
    <row r="61" ht="22.5" customHeight="1">
      <c r="A61" s="36">
        <v>43.0</v>
      </c>
      <c r="B61" s="37"/>
      <c r="C61" s="37"/>
      <c r="D61" s="37"/>
      <c r="E61" s="38"/>
      <c r="F61" s="37"/>
      <c r="G61" s="38" t="str">
        <f t="shared" si="1"/>
        <v/>
      </c>
      <c r="H61" s="38" t="str">
        <f t="shared" si="2"/>
        <v/>
      </c>
      <c r="I61" s="37"/>
      <c r="J61" s="39"/>
      <c r="K61" s="40"/>
      <c r="L61" s="41" t="str">
        <f t="shared" si="3"/>
        <v/>
      </c>
      <c r="M61" s="38"/>
      <c r="N61" s="37"/>
      <c r="O61" s="37"/>
      <c r="P61" s="37"/>
      <c r="Q61" s="37"/>
      <c r="R61" s="37"/>
      <c r="S61" s="37"/>
      <c r="T61" s="38"/>
      <c r="U61" s="5"/>
      <c r="V61" s="5"/>
      <c r="W61" s="5"/>
      <c r="X61" s="5"/>
      <c r="Y61" s="5"/>
      <c r="Z61" s="5"/>
    </row>
    <row r="62" ht="22.5" customHeight="1">
      <c r="A62" s="36">
        <v>44.0</v>
      </c>
      <c r="B62" s="37"/>
      <c r="C62" s="37"/>
      <c r="D62" s="37"/>
      <c r="E62" s="38"/>
      <c r="F62" s="37"/>
      <c r="G62" s="38" t="str">
        <f t="shared" si="1"/>
        <v/>
      </c>
      <c r="H62" s="38" t="str">
        <f t="shared" si="2"/>
        <v/>
      </c>
      <c r="I62" s="37"/>
      <c r="J62" s="39"/>
      <c r="K62" s="40"/>
      <c r="L62" s="41" t="str">
        <f t="shared" si="3"/>
        <v/>
      </c>
      <c r="M62" s="38"/>
      <c r="N62" s="37"/>
      <c r="O62" s="37"/>
      <c r="P62" s="37"/>
      <c r="Q62" s="37"/>
      <c r="R62" s="37"/>
      <c r="S62" s="37"/>
      <c r="T62" s="38"/>
      <c r="U62" s="5"/>
      <c r="V62" s="5"/>
      <c r="W62" s="5"/>
      <c r="X62" s="5"/>
      <c r="Y62" s="5"/>
      <c r="Z62" s="5"/>
    </row>
    <row r="63" ht="22.5" customHeight="1">
      <c r="A63" s="36">
        <v>45.0</v>
      </c>
      <c r="B63" s="37"/>
      <c r="C63" s="37"/>
      <c r="D63" s="37"/>
      <c r="E63" s="38"/>
      <c r="F63" s="37"/>
      <c r="G63" s="38" t="str">
        <f t="shared" si="1"/>
        <v/>
      </c>
      <c r="H63" s="38" t="str">
        <f t="shared" si="2"/>
        <v/>
      </c>
      <c r="I63" s="37"/>
      <c r="J63" s="39"/>
      <c r="K63" s="40"/>
      <c r="L63" s="41" t="str">
        <f t="shared" si="3"/>
        <v/>
      </c>
      <c r="M63" s="38"/>
      <c r="N63" s="37"/>
      <c r="O63" s="37"/>
      <c r="P63" s="37"/>
      <c r="Q63" s="37"/>
      <c r="R63" s="37"/>
      <c r="S63" s="37"/>
      <c r="T63" s="38"/>
      <c r="U63" s="5"/>
      <c r="V63" s="5"/>
      <c r="W63" s="5"/>
      <c r="X63" s="5"/>
      <c r="Y63" s="5"/>
      <c r="Z63" s="5"/>
    </row>
    <row r="64" ht="22.5" customHeight="1">
      <c r="A64" s="36">
        <v>46.0</v>
      </c>
      <c r="B64" s="37"/>
      <c r="C64" s="37"/>
      <c r="D64" s="37"/>
      <c r="E64" s="38"/>
      <c r="F64" s="37"/>
      <c r="G64" s="38" t="str">
        <f t="shared" si="1"/>
        <v/>
      </c>
      <c r="H64" s="38" t="str">
        <f t="shared" si="2"/>
        <v/>
      </c>
      <c r="I64" s="37"/>
      <c r="J64" s="39"/>
      <c r="K64" s="40"/>
      <c r="L64" s="41" t="str">
        <f t="shared" si="3"/>
        <v/>
      </c>
      <c r="M64" s="38"/>
      <c r="N64" s="37"/>
      <c r="O64" s="37"/>
      <c r="P64" s="37"/>
      <c r="Q64" s="37"/>
      <c r="R64" s="37"/>
      <c r="S64" s="37"/>
      <c r="T64" s="38"/>
      <c r="U64" s="5"/>
      <c r="V64" s="5"/>
      <c r="W64" s="5"/>
      <c r="X64" s="5"/>
      <c r="Y64" s="5"/>
      <c r="Z64" s="5"/>
    </row>
    <row r="65" ht="22.5" customHeight="1">
      <c r="A65" s="36">
        <v>47.0</v>
      </c>
      <c r="B65" s="37"/>
      <c r="C65" s="37"/>
      <c r="D65" s="37"/>
      <c r="E65" s="38"/>
      <c r="F65" s="37"/>
      <c r="G65" s="38" t="str">
        <f t="shared" si="1"/>
        <v/>
      </c>
      <c r="H65" s="38" t="str">
        <f t="shared" si="2"/>
        <v/>
      </c>
      <c r="I65" s="37"/>
      <c r="J65" s="39"/>
      <c r="K65" s="40"/>
      <c r="L65" s="41" t="str">
        <f t="shared" si="3"/>
        <v/>
      </c>
      <c r="M65" s="38"/>
      <c r="N65" s="37"/>
      <c r="O65" s="37"/>
      <c r="P65" s="37"/>
      <c r="Q65" s="37"/>
      <c r="R65" s="37"/>
      <c r="S65" s="37"/>
      <c r="T65" s="38"/>
      <c r="U65" s="5"/>
      <c r="V65" s="5"/>
      <c r="W65" s="5"/>
      <c r="X65" s="5"/>
      <c r="Y65" s="5"/>
      <c r="Z65" s="5"/>
    </row>
    <row r="66" ht="22.5" customHeight="1">
      <c r="A66" s="36">
        <v>48.0</v>
      </c>
      <c r="B66" s="37"/>
      <c r="C66" s="37"/>
      <c r="D66" s="37"/>
      <c r="E66" s="38"/>
      <c r="F66" s="37"/>
      <c r="G66" s="38" t="str">
        <f t="shared" si="1"/>
        <v/>
      </c>
      <c r="H66" s="38" t="str">
        <f t="shared" si="2"/>
        <v/>
      </c>
      <c r="I66" s="37"/>
      <c r="J66" s="39"/>
      <c r="K66" s="40"/>
      <c r="L66" s="41" t="str">
        <f t="shared" si="3"/>
        <v/>
      </c>
      <c r="M66" s="38"/>
      <c r="N66" s="37"/>
      <c r="O66" s="37"/>
      <c r="P66" s="37"/>
      <c r="Q66" s="37"/>
      <c r="R66" s="37"/>
      <c r="S66" s="37"/>
      <c r="T66" s="38"/>
      <c r="U66" s="5"/>
      <c r="V66" s="5"/>
      <c r="W66" s="5"/>
      <c r="X66" s="5"/>
      <c r="Y66" s="5"/>
      <c r="Z66" s="5"/>
    </row>
    <row r="67" ht="22.5" customHeight="1">
      <c r="A67" s="36">
        <v>49.0</v>
      </c>
      <c r="B67" s="37"/>
      <c r="C67" s="37"/>
      <c r="D67" s="37"/>
      <c r="E67" s="38"/>
      <c r="F67" s="37"/>
      <c r="G67" s="38" t="str">
        <f t="shared" si="1"/>
        <v/>
      </c>
      <c r="H67" s="38" t="str">
        <f t="shared" si="2"/>
        <v/>
      </c>
      <c r="I67" s="37"/>
      <c r="J67" s="39"/>
      <c r="K67" s="40"/>
      <c r="L67" s="41" t="str">
        <f t="shared" si="3"/>
        <v/>
      </c>
      <c r="M67" s="38"/>
      <c r="N67" s="37"/>
      <c r="O67" s="37"/>
      <c r="P67" s="37"/>
      <c r="Q67" s="37"/>
      <c r="R67" s="37"/>
      <c r="S67" s="37"/>
      <c r="T67" s="38"/>
      <c r="U67" s="5"/>
      <c r="V67" s="5"/>
      <c r="W67" s="5"/>
      <c r="X67" s="5"/>
      <c r="Y67" s="5"/>
      <c r="Z67" s="5"/>
    </row>
    <row r="68" ht="22.5" customHeight="1">
      <c r="A68" s="36">
        <v>50.0</v>
      </c>
      <c r="B68" s="37"/>
      <c r="C68" s="37"/>
      <c r="D68" s="37"/>
      <c r="E68" s="38"/>
      <c r="F68" s="37"/>
      <c r="G68" s="38" t="str">
        <f t="shared" si="1"/>
        <v/>
      </c>
      <c r="H68" s="38" t="str">
        <f t="shared" si="2"/>
        <v/>
      </c>
      <c r="I68" s="37"/>
      <c r="J68" s="39"/>
      <c r="K68" s="40"/>
      <c r="L68" s="41" t="str">
        <f t="shared" si="3"/>
        <v/>
      </c>
      <c r="M68" s="38"/>
      <c r="N68" s="37"/>
      <c r="O68" s="37"/>
      <c r="P68" s="37"/>
      <c r="Q68" s="37"/>
      <c r="R68" s="37"/>
      <c r="S68" s="37"/>
      <c r="T68" s="38"/>
      <c r="U68" s="5"/>
      <c r="V68" s="5"/>
      <c r="W68" s="5"/>
      <c r="X68" s="5"/>
      <c r="Y68" s="5"/>
      <c r="Z68" s="5"/>
    </row>
    <row r="69" ht="22.5" customHeight="1">
      <c r="A69" s="36">
        <v>51.0</v>
      </c>
      <c r="B69" s="37"/>
      <c r="C69" s="37"/>
      <c r="D69" s="37"/>
      <c r="E69" s="38"/>
      <c r="F69" s="37"/>
      <c r="G69" s="38" t="str">
        <f t="shared" si="1"/>
        <v/>
      </c>
      <c r="H69" s="38" t="str">
        <f t="shared" si="2"/>
        <v/>
      </c>
      <c r="I69" s="37"/>
      <c r="J69" s="39"/>
      <c r="K69" s="40"/>
      <c r="L69" s="41" t="str">
        <f t="shared" si="3"/>
        <v/>
      </c>
      <c r="M69" s="38"/>
      <c r="N69" s="37"/>
      <c r="O69" s="37"/>
      <c r="P69" s="37"/>
      <c r="Q69" s="37"/>
      <c r="R69" s="37"/>
      <c r="S69" s="37"/>
      <c r="T69" s="38"/>
      <c r="U69" s="5"/>
      <c r="V69" s="5"/>
      <c r="W69" s="5"/>
      <c r="X69" s="5"/>
      <c r="Y69" s="5"/>
      <c r="Z69" s="5"/>
    </row>
    <row r="70" ht="22.5" customHeight="1">
      <c r="A70" s="36">
        <v>52.0</v>
      </c>
      <c r="B70" s="37"/>
      <c r="C70" s="37"/>
      <c r="D70" s="37"/>
      <c r="E70" s="38"/>
      <c r="F70" s="37"/>
      <c r="G70" s="38" t="str">
        <f t="shared" si="1"/>
        <v/>
      </c>
      <c r="H70" s="38" t="str">
        <f t="shared" si="2"/>
        <v/>
      </c>
      <c r="I70" s="37"/>
      <c r="J70" s="39"/>
      <c r="K70" s="40"/>
      <c r="L70" s="41" t="str">
        <f t="shared" si="3"/>
        <v/>
      </c>
      <c r="M70" s="38"/>
      <c r="N70" s="37"/>
      <c r="O70" s="37"/>
      <c r="P70" s="37"/>
      <c r="Q70" s="37"/>
      <c r="R70" s="37"/>
      <c r="S70" s="37"/>
      <c r="T70" s="38"/>
      <c r="U70" s="5"/>
      <c r="V70" s="5"/>
      <c r="W70" s="5"/>
      <c r="X70" s="5"/>
      <c r="Y70" s="5"/>
      <c r="Z70" s="5"/>
    </row>
    <row r="71" ht="22.5" customHeight="1">
      <c r="A71" s="36">
        <v>53.0</v>
      </c>
      <c r="B71" s="37"/>
      <c r="C71" s="37"/>
      <c r="D71" s="37"/>
      <c r="E71" s="38"/>
      <c r="F71" s="37"/>
      <c r="G71" s="38" t="str">
        <f t="shared" si="1"/>
        <v/>
      </c>
      <c r="H71" s="38" t="str">
        <f t="shared" si="2"/>
        <v/>
      </c>
      <c r="I71" s="37"/>
      <c r="J71" s="39"/>
      <c r="K71" s="40"/>
      <c r="L71" s="41" t="str">
        <f t="shared" si="3"/>
        <v/>
      </c>
      <c r="M71" s="38"/>
      <c r="N71" s="37"/>
      <c r="O71" s="37"/>
      <c r="P71" s="37"/>
      <c r="Q71" s="37"/>
      <c r="R71" s="37"/>
      <c r="S71" s="37"/>
      <c r="T71" s="38"/>
      <c r="U71" s="5"/>
      <c r="V71" s="5"/>
      <c r="W71" s="5"/>
      <c r="X71" s="5"/>
      <c r="Y71" s="5"/>
      <c r="Z71" s="5"/>
    </row>
    <row r="72" ht="22.5" customHeight="1">
      <c r="A72" s="36">
        <v>54.0</v>
      </c>
      <c r="B72" s="37"/>
      <c r="C72" s="37"/>
      <c r="D72" s="37"/>
      <c r="E72" s="38"/>
      <c r="F72" s="37"/>
      <c r="G72" s="38" t="str">
        <f t="shared" si="1"/>
        <v/>
      </c>
      <c r="H72" s="38" t="str">
        <f t="shared" si="2"/>
        <v/>
      </c>
      <c r="I72" s="37"/>
      <c r="J72" s="39"/>
      <c r="K72" s="40"/>
      <c r="L72" s="41" t="str">
        <f t="shared" si="3"/>
        <v/>
      </c>
      <c r="M72" s="38"/>
      <c r="N72" s="37"/>
      <c r="O72" s="37"/>
      <c r="P72" s="37"/>
      <c r="Q72" s="37"/>
      <c r="R72" s="37"/>
      <c r="S72" s="37"/>
      <c r="T72" s="38"/>
      <c r="U72" s="5"/>
      <c r="V72" s="5"/>
      <c r="W72" s="5"/>
      <c r="X72" s="5"/>
      <c r="Y72" s="5"/>
      <c r="Z72" s="5"/>
    </row>
    <row r="73" ht="22.5" customHeight="1">
      <c r="A73" s="36">
        <v>55.0</v>
      </c>
      <c r="B73" s="37"/>
      <c r="C73" s="37"/>
      <c r="D73" s="37"/>
      <c r="E73" s="38"/>
      <c r="F73" s="37"/>
      <c r="G73" s="38" t="str">
        <f t="shared" si="1"/>
        <v/>
      </c>
      <c r="H73" s="38" t="str">
        <f t="shared" si="2"/>
        <v/>
      </c>
      <c r="I73" s="37"/>
      <c r="J73" s="39"/>
      <c r="K73" s="40"/>
      <c r="L73" s="41" t="str">
        <f t="shared" si="3"/>
        <v/>
      </c>
      <c r="M73" s="38"/>
      <c r="N73" s="37"/>
      <c r="O73" s="37"/>
      <c r="P73" s="37"/>
      <c r="Q73" s="37"/>
      <c r="R73" s="37"/>
      <c r="S73" s="37"/>
      <c r="T73" s="38"/>
      <c r="U73" s="5"/>
      <c r="V73" s="5"/>
      <c r="W73" s="5"/>
      <c r="X73" s="5"/>
      <c r="Y73" s="5"/>
      <c r="Z73" s="5"/>
    </row>
    <row r="74" ht="22.5" customHeight="1">
      <c r="A74" s="36">
        <v>56.0</v>
      </c>
      <c r="B74" s="37"/>
      <c r="C74" s="37"/>
      <c r="D74" s="37"/>
      <c r="E74" s="38"/>
      <c r="F74" s="37"/>
      <c r="G74" s="38" t="str">
        <f t="shared" si="1"/>
        <v/>
      </c>
      <c r="H74" s="38" t="str">
        <f t="shared" si="2"/>
        <v/>
      </c>
      <c r="I74" s="37"/>
      <c r="J74" s="39"/>
      <c r="K74" s="40"/>
      <c r="L74" s="41" t="str">
        <f t="shared" si="3"/>
        <v/>
      </c>
      <c r="M74" s="38"/>
      <c r="N74" s="37"/>
      <c r="O74" s="37"/>
      <c r="P74" s="37"/>
      <c r="Q74" s="37"/>
      <c r="R74" s="37"/>
      <c r="S74" s="37"/>
      <c r="T74" s="38"/>
      <c r="U74" s="5"/>
      <c r="V74" s="5"/>
      <c r="W74" s="5"/>
      <c r="X74" s="5"/>
      <c r="Y74" s="5"/>
      <c r="Z74" s="5"/>
    </row>
    <row r="75" ht="22.5" customHeight="1">
      <c r="A75" s="36">
        <v>57.0</v>
      </c>
      <c r="B75" s="37"/>
      <c r="C75" s="37"/>
      <c r="D75" s="37"/>
      <c r="E75" s="38"/>
      <c r="F75" s="37"/>
      <c r="G75" s="38" t="str">
        <f t="shared" si="1"/>
        <v/>
      </c>
      <c r="H75" s="38" t="str">
        <f t="shared" si="2"/>
        <v/>
      </c>
      <c r="I75" s="37"/>
      <c r="J75" s="39"/>
      <c r="K75" s="40"/>
      <c r="L75" s="41" t="str">
        <f t="shared" si="3"/>
        <v/>
      </c>
      <c r="M75" s="38"/>
      <c r="N75" s="37"/>
      <c r="O75" s="37"/>
      <c r="P75" s="37"/>
      <c r="Q75" s="37"/>
      <c r="R75" s="37"/>
      <c r="S75" s="37"/>
      <c r="T75" s="38"/>
      <c r="U75" s="5"/>
      <c r="V75" s="5"/>
      <c r="W75" s="5"/>
      <c r="X75" s="5"/>
      <c r="Y75" s="5"/>
      <c r="Z75" s="5"/>
    </row>
    <row r="76" ht="22.5" customHeight="1">
      <c r="A76" s="36">
        <v>58.0</v>
      </c>
      <c r="B76" s="37"/>
      <c r="C76" s="37"/>
      <c r="D76" s="37"/>
      <c r="E76" s="38"/>
      <c r="F76" s="37"/>
      <c r="G76" s="38" t="str">
        <f t="shared" si="1"/>
        <v/>
      </c>
      <c r="H76" s="38" t="str">
        <f t="shared" si="2"/>
        <v/>
      </c>
      <c r="I76" s="37"/>
      <c r="J76" s="39"/>
      <c r="K76" s="40"/>
      <c r="L76" s="41" t="str">
        <f t="shared" si="3"/>
        <v/>
      </c>
      <c r="M76" s="38"/>
      <c r="N76" s="37"/>
      <c r="O76" s="37"/>
      <c r="P76" s="37"/>
      <c r="Q76" s="37"/>
      <c r="R76" s="37"/>
      <c r="S76" s="37"/>
      <c r="T76" s="38"/>
      <c r="U76" s="5"/>
      <c r="V76" s="5"/>
      <c r="W76" s="5"/>
      <c r="X76" s="5"/>
      <c r="Y76" s="5"/>
      <c r="Z76" s="5"/>
    </row>
    <row r="77" ht="22.5" customHeight="1">
      <c r="A77" s="36">
        <v>59.0</v>
      </c>
      <c r="B77" s="37"/>
      <c r="C77" s="37"/>
      <c r="D77" s="37"/>
      <c r="E77" s="38"/>
      <c r="F77" s="37"/>
      <c r="G77" s="38" t="str">
        <f t="shared" si="1"/>
        <v/>
      </c>
      <c r="H77" s="38" t="str">
        <f t="shared" si="2"/>
        <v/>
      </c>
      <c r="I77" s="37"/>
      <c r="J77" s="39"/>
      <c r="K77" s="40"/>
      <c r="L77" s="41" t="str">
        <f t="shared" si="3"/>
        <v/>
      </c>
      <c r="M77" s="38"/>
      <c r="N77" s="37"/>
      <c r="O77" s="37"/>
      <c r="P77" s="37"/>
      <c r="Q77" s="37"/>
      <c r="R77" s="37"/>
      <c r="S77" s="37"/>
      <c r="T77" s="38"/>
      <c r="U77" s="5"/>
      <c r="V77" s="5"/>
      <c r="W77" s="5"/>
      <c r="X77" s="5"/>
      <c r="Y77" s="5"/>
      <c r="Z77" s="5"/>
    </row>
    <row r="78" ht="22.5" customHeight="1">
      <c r="A78" s="36">
        <v>60.0</v>
      </c>
      <c r="B78" s="37"/>
      <c r="C78" s="37"/>
      <c r="D78" s="37"/>
      <c r="E78" s="38"/>
      <c r="F78" s="37"/>
      <c r="G78" s="38" t="str">
        <f t="shared" si="1"/>
        <v/>
      </c>
      <c r="H78" s="38" t="str">
        <f t="shared" si="2"/>
        <v/>
      </c>
      <c r="I78" s="37"/>
      <c r="J78" s="39"/>
      <c r="K78" s="40"/>
      <c r="L78" s="41" t="str">
        <f t="shared" si="3"/>
        <v/>
      </c>
      <c r="M78" s="38"/>
      <c r="N78" s="37"/>
      <c r="O78" s="37"/>
      <c r="P78" s="37"/>
      <c r="Q78" s="37"/>
      <c r="R78" s="37"/>
      <c r="S78" s="37"/>
      <c r="T78" s="38"/>
      <c r="U78" s="5"/>
      <c r="V78" s="5"/>
      <c r="W78" s="5"/>
      <c r="X78" s="5"/>
      <c r="Y78" s="5"/>
      <c r="Z78" s="5"/>
    </row>
    <row r="79" ht="22.5" customHeight="1">
      <c r="A79" s="36">
        <v>61.0</v>
      </c>
      <c r="B79" s="37"/>
      <c r="C79" s="37"/>
      <c r="D79" s="37"/>
      <c r="E79" s="38"/>
      <c r="F79" s="37"/>
      <c r="G79" s="38" t="str">
        <f t="shared" si="1"/>
        <v/>
      </c>
      <c r="H79" s="38" t="str">
        <f t="shared" si="2"/>
        <v/>
      </c>
      <c r="I79" s="37"/>
      <c r="J79" s="39"/>
      <c r="K79" s="40"/>
      <c r="L79" s="41" t="str">
        <f t="shared" si="3"/>
        <v/>
      </c>
      <c r="M79" s="38"/>
      <c r="N79" s="37"/>
      <c r="O79" s="37"/>
      <c r="P79" s="37"/>
      <c r="Q79" s="37"/>
      <c r="R79" s="37"/>
      <c r="S79" s="37"/>
      <c r="T79" s="38"/>
      <c r="U79" s="5"/>
      <c r="V79" s="5"/>
      <c r="W79" s="5"/>
      <c r="X79" s="5"/>
      <c r="Y79" s="5"/>
      <c r="Z79" s="5"/>
    </row>
    <row r="80" ht="22.5" customHeight="1">
      <c r="A80" s="36">
        <v>62.0</v>
      </c>
      <c r="B80" s="37"/>
      <c r="C80" s="37"/>
      <c r="D80" s="37"/>
      <c r="E80" s="38"/>
      <c r="F80" s="37"/>
      <c r="G80" s="38" t="str">
        <f t="shared" si="1"/>
        <v/>
      </c>
      <c r="H80" s="38" t="str">
        <f t="shared" si="2"/>
        <v/>
      </c>
      <c r="I80" s="37"/>
      <c r="J80" s="39"/>
      <c r="K80" s="40"/>
      <c r="L80" s="41" t="str">
        <f t="shared" si="3"/>
        <v/>
      </c>
      <c r="M80" s="38"/>
      <c r="N80" s="37"/>
      <c r="O80" s="37"/>
      <c r="P80" s="37"/>
      <c r="Q80" s="37"/>
      <c r="R80" s="37"/>
      <c r="S80" s="37"/>
      <c r="T80" s="38"/>
      <c r="U80" s="5"/>
      <c r="V80" s="5"/>
      <c r="W80" s="5"/>
      <c r="X80" s="5"/>
      <c r="Y80" s="5"/>
      <c r="Z80" s="5"/>
    </row>
    <row r="81" ht="22.5" customHeight="1">
      <c r="A81" s="36">
        <v>63.0</v>
      </c>
      <c r="B81" s="37"/>
      <c r="C81" s="37"/>
      <c r="D81" s="37"/>
      <c r="E81" s="38"/>
      <c r="F81" s="37"/>
      <c r="G81" s="38" t="str">
        <f t="shared" si="1"/>
        <v/>
      </c>
      <c r="H81" s="38" t="str">
        <f t="shared" si="2"/>
        <v/>
      </c>
      <c r="I81" s="37"/>
      <c r="J81" s="39"/>
      <c r="K81" s="40"/>
      <c r="L81" s="41" t="str">
        <f t="shared" si="3"/>
        <v/>
      </c>
      <c r="M81" s="38"/>
      <c r="N81" s="37"/>
      <c r="O81" s="37"/>
      <c r="P81" s="37"/>
      <c r="Q81" s="37"/>
      <c r="R81" s="37"/>
      <c r="S81" s="37"/>
      <c r="T81" s="38"/>
      <c r="U81" s="5"/>
      <c r="V81" s="5"/>
      <c r="W81" s="5"/>
      <c r="X81" s="5"/>
      <c r="Y81" s="5"/>
      <c r="Z81" s="5"/>
    </row>
    <row r="82" ht="22.5" customHeight="1">
      <c r="A82" s="36">
        <v>64.0</v>
      </c>
      <c r="B82" s="37"/>
      <c r="C82" s="37"/>
      <c r="D82" s="37"/>
      <c r="E82" s="38"/>
      <c r="F82" s="37"/>
      <c r="G82" s="38" t="str">
        <f t="shared" si="1"/>
        <v/>
      </c>
      <c r="H82" s="38" t="str">
        <f t="shared" si="2"/>
        <v/>
      </c>
      <c r="I82" s="37"/>
      <c r="J82" s="39"/>
      <c r="K82" s="40"/>
      <c r="L82" s="41" t="str">
        <f t="shared" si="3"/>
        <v/>
      </c>
      <c r="M82" s="38"/>
      <c r="N82" s="37"/>
      <c r="O82" s="37"/>
      <c r="P82" s="37"/>
      <c r="Q82" s="37"/>
      <c r="R82" s="37"/>
      <c r="S82" s="37"/>
      <c r="T82" s="38"/>
      <c r="U82" s="5"/>
      <c r="V82" s="5"/>
      <c r="W82" s="5"/>
      <c r="X82" s="5"/>
      <c r="Y82" s="5"/>
      <c r="Z82" s="5"/>
    </row>
    <row r="83" ht="22.5" customHeight="1">
      <c r="A83" s="36">
        <v>65.0</v>
      </c>
      <c r="B83" s="37"/>
      <c r="C83" s="37"/>
      <c r="D83" s="37"/>
      <c r="E83" s="38"/>
      <c r="F83" s="37"/>
      <c r="G83" s="38" t="str">
        <f t="shared" si="1"/>
        <v/>
      </c>
      <c r="H83" s="38" t="str">
        <f t="shared" si="2"/>
        <v/>
      </c>
      <c r="I83" s="37"/>
      <c r="J83" s="39"/>
      <c r="K83" s="40"/>
      <c r="L83" s="41" t="str">
        <f t="shared" si="3"/>
        <v/>
      </c>
      <c r="M83" s="38"/>
      <c r="N83" s="37"/>
      <c r="O83" s="37"/>
      <c r="P83" s="37"/>
      <c r="Q83" s="37"/>
      <c r="R83" s="37"/>
      <c r="S83" s="37"/>
      <c r="T83" s="38"/>
      <c r="U83" s="5"/>
      <c r="V83" s="5"/>
      <c r="W83" s="5"/>
      <c r="X83" s="5"/>
      <c r="Y83" s="5"/>
      <c r="Z83" s="5"/>
    </row>
    <row r="84" ht="22.5" customHeight="1">
      <c r="A84" s="36">
        <v>66.0</v>
      </c>
      <c r="B84" s="37"/>
      <c r="C84" s="37"/>
      <c r="D84" s="37"/>
      <c r="E84" s="38"/>
      <c r="F84" s="37"/>
      <c r="G84" s="38" t="str">
        <f t="shared" si="1"/>
        <v/>
      </c>
      <c r="H84" s="38" t="str">
        <f t="shared" si="2"/>
        <v/>
      </c>
      <c r="I84" s="37"/>
      <c r="J84" s="39"/>
      <c r="K84" s="40"/>
      <c r="L84" s="41" t="str">
        <f t="shared" si="3"/>
        <v/>
      </c>
      <c r="M84" s="38"/>
      <c r="N84" s="37"/>
      <c r="O84" s="37"/>
      <c r="P84" s="37"/>
      <c r="Q84" s="37"/>
      <c r="R84" s="37"/>
      <c r="S84" s="37"/>
      <c r="T84" s="38"/>
      <c r="U84" s="5"/>
      <c r="V84" s="5"/>
      <c r="W84" s="5"/>
      <c r="X84" s="5"/>
      <c r="Y84" s="5"/>
      <c r="Z84" s="5"/>
    </row>
    <row r="85" ht="22.5" customHeight="1">
      <c r="A85" s="36">
        <v>67.0</v>
      </c>
      <c r="B85" s="37"/>
      <c r="C85" s="37"/>
      <c r="D85" s="37"/>
      <c r="E85" s="38"/>
      <c r="F85" s="37"/>
      <c r="G85" s="38" t="str">
        <f t="shared" si="1"/>
        <v/>
      </c>
      <c r="H85" s="38" t="str">
        <f t="shared" si="2"/>
        <v/>
      </c>
      <c r="I85" s="37"/>
      <c r="J85" s="39"/>
      <c r="K85" s="40"/>
      <c r="L85" s="41" t="str">
        <f t="shared" si="3"/>
        <v/>
      </c>
      <c r="M85" s="38"/>
      <c r="N85" s="37"/>
      <c r="O85" s="37"/>
      <c r="P85" s="37"/>
      <c r="Q85" s="37"/>
      <c r="R85" s="37"/>
      <c r="S85" s="37"/>
      <c r="T85" s="38"/>
      <c r="U85" s="5"/>
      <c r="V85" s="5"/>
      <c r="W85" s="5"/>
      <c r="X85" s="5"/>
      <c r="Y85" s="5"/>
      <c r="Z85" s="5"/>
    </row>
    <row r="86" ht="22.5" customHeight="1">
      <c r="A86" s="36">
        <v>68.0</v>
      </c>
      <c r="B86" s="37"/>
      <c r="C86" s="37"/>
      <c r="D86" s="37"/>
      <c r="E86" s="38"/>
      <c r="F86" s="37"/>
      <c r="G86" s="38" t="str">
        <f t="shared" si="1"/>
        <v/>
      </c>
      <c r="H86" s="38" t="str">
        <f t="shared" si="2"/>
        <v/>
      </c>
      <c r="I86" s="37"/>
      <c r="J86" s="39"/>
      <c r="K86" s="40"/>
      <c r="L86" s="41" t="str">
        <f t="shared" si="3"/>
        <v/>
      </c>
      <c r="M86" s="38"/>
      <c r="N86" s="37"/>
      <c r="O86" s="37"/>
      <c r="P86" s="37"/>
      <c r="Q86" s="37"/>
      <c r="R86" s="37"/>
      <c r="S86" s="37"/>
      <c r="T86" s="38"/>
      <c r="U86" s="5"/>
      <c r="V86" s="5"/>
      <c r="W86" s="5"/>
      <c r="X86" s="5"/>
      <c r="Y86" s="5"/>
      <c r="Z86" s="5"/>
    </row>
    <row r="87" ht="22.5" customHeight="1">
      <c r="A87" s="36">
        <v>69.0</v>
      </c>
      <c r="B87" s="37"/>
      <c r="C87" s="37"/>
      <c r="D87" s="37"/>
      <c r="E87" s="38"/>
      <c r="F87" s="37"/>
      <c r="G87" s="38" t="str">
        <f t="shared" si="1"/>
        <v/>
      </c>
      <c r="H87" s="38" t="str">
        <f t="shared" si="2"/>
        <v/>
      </c>
      <c r="I87" s="37"/>
      <c r="J87" s="39"/>
      <c r="K87" s="40"/>
      <c r="L87" s="41" t="str">
        <f t="shared" si="3"/>
        <v/>
      </c>
      <c r="M87" s="38"/>
      <c r="N87" s="37"/>
      <c r="O87" s="37"/>
      <c r="P87" s="37"/>
      <c r="Q87" s="37"/>
      <c r="R87" s="37"/>
      <c r="S87" s="37"/>
      <c r="T87" s="38"/>
      <c r="U87" s="5"/>
      <c r="V87" s="5"/>
      <c r="W87" s="5"/>
      <c r="X87" s="5"/>
      <c r="Y87" s="5"/>
      <c r="Z87" s="5"/>
    </row>
    <row r="88" ht="22.5" customHeight="1">
      <c r="A88" s="36">
        <v>70.0</v>
      </c>
      <c r="B88" s="37"/>
      <c r="C88" s="37"/>
      <c r="D88" s="37"/>
      <c r="E88" s="38"/>
      <c r="F88" s="37"/>
      <c r="G88" s="38" t="str">
        <f t="shared" si="1"/>
        <v/>
      </c>
      <c r="H88" s="38" t="str">
        <f t="shared" si="2"/>
        <v/>
      </c>
      <c r="I88" s="37"/>
      <c r="J88" s="39"/>
      <c r="K88" s="40"/>
      <c r="L88" s="41" t="str">
        <f t="shared" si="3"/>
        <v/>
      </c>
      <c r="M88" s="38"/>
      <c r="N88" s="37"/>
      <c r="O88" s="37"/>
      <c r="P88" s="37"/>
      <c r="Q88" s="37"/>
      <c r="R88" s="37"/>
      <c r="S88" s="37"/>
      <c r="T88" s="38"/>
      <c r="U88" s="5"/>
      <c r="V88" s="5"/>
      <c r="W88" s="5"/>
      <c r="X88" s="5"/>
      <c r="Y88" s="5"/>
      <c r="Z88" s="5"/>
    </row>
    <row r="89" ht="22.5" customHeight="1">
      <c r="A89" s="36">
        <v>71.0</v>
      </c>
      <c r="B89" s="37"/>
      <c r="C89" s="37"/>
      <c r="D89" s="37"/>
      <c r="E89" s="38"/>
      <c r="F89" s="37"/>
      <c r="G89" s="38" t="str">
        <f t="shared" si="1"/>
        <v/>
      </c>
      <c r="H89" s="38" t="str">
        <f t="shared" si="2"/>
        <v/>
      </c>
      <c r="I89" s="37"/>
      <c r="J89" s="39"/>
      <c r="K89" s="40"/>
      <c r="L89" s="41" t="str">
        <f t="shared" si="3"/>
        <v/>
      </c>
      <c r="M89" s="38"/>
      <c r="N89" s="37"/>
      <c r="O89" s="37"/>
      <c r="P89" s="37"/>
      <c r="Q89" s="37"/>
      <c r="R89" s="37"/>
      <c r="S89" s="37"/>
      <c r="T89" s="38"/>
      <c r="U89" s="5"/>
      <c r="V89" s="5"/>
      <c r="W89" s="5"/>
      <c r="X89" s="5"/>
      <c r="Y89" s="5"/>
      <c r="Z89" s="5"/>
    </row>
    <row r="90" ht="22.5" customHeight="1">
      <c r="A90" s="36">
        <v>72.0</v>
      </c>
      <c r="B90" s="37"/>
      <c r="C90" s="37"/>
      <c r="D90" s="37"/>
      <c r="E90" s="38"/>
      <c r="F90" s="37"/>
      <c r="G90" s="38" t="str">
        <f t="shared" si="1"/>
        <v/>
      </c>
      <c r="H90" s="38" t="str">
        <f t="shared" si="2"/>
        <v/>
      </c>
      <c r="I90" s="37"/>
      <c r="J90" s="39"/>
      <c r="K90" s="40"/>
      <c r="L90" s="41" t="str">
        <f t="shared" si="3"/>
        <v/>
      </c>
      <c r="M90" s="38"/>
      <c r="N90" s="37"/>
      <c r="O90" s="37"/>
      <c r="P90" s="37"/>
      <c r="Q90" s="37"/>
      <c r="R90" s="37"/>
      <c r="S90" s="37"/>
      <c r="T90" s="38"/>
      <c r="U90" s="5"/>
      <c r="V90" s="5"/>
      <c r="W90" s="5"/>
      <c r="X90" s="5"/>
      <c r="Y90" s="5"/>
      <c r="Z90" s="5"/>
    </row>
    <row r="91" ht="22.5" customHeight="1">
      <c r="A91" s="36">
        <v>73.0</v>
      </c>
      <c r="B91" s="37"/>
      <c r="C91" s="37"/>
      <c r="D91" s="37"/>
      <c r="E91" s="38"/>
      <c r="F91" s="37"/>
      <c r="G91" s="38" t="str">
        <f t="shared" si="1"/>
        <v/>
      </c>
      <c r="H91" s="38" t="str">
        <f t="shared" si="2"/>
        <v/>
      </c>
      <c r="I91" s="37"/>
      <c r="J91" s="39"/>
      <c r="K91" s="40"/>
      <c r="L91" s="41" t="str">
        <f t="shared" si="3"/>
        <v/>
      </c>
      <c r="M91" s="38"/>
      <c r="N91" s="37"/>
      <c r="O91" s="37"/>
      <c r="P91" s="37"/>
      <c r="Q91" s="37"/>
      <c r="R91" s="37"/>
      <c r="S91" s="37"/>
      <c r="T91" s="38"/>
      <c r="U91" s="5"/>
      <c r="V91" s="5"/>
      <c r="W91" s="5"/>
      <c r="X91" s="5"/>
      <c r="Y91" s="5"/>
      <c r="Z91" s="5"/>
    </row>
    <row r="92" ht="22.5" customHeight="1">
      <c r="A92" s="36">
        <v>74.0</v>
      </c>
      <c r="B92" s="37"/>
      <c r="C92" s="37"/>
      <c r="D92" s="37"/>
      <c r="E92" s="38"/>
      <c r="F92" s="37"/>
      <c r="G92" s="38" t="str">
        <f t="shared" si="1"/>
        <v/>
      </c>
      <c r="H92" s="38" t="str">
        <f t="shared" si="2"/>
        <v/>
      </c>
      <c r="I92" s="37"/>
      <c r="J92" s="39"/>
      <c r="K92" s="40"/>
      <c r="L92" s="41" t="str">
        <f t="shared" si="3"/>
        <v/>
      </c>
      <c r="M92" s="38"/>
      <c r="N92" s="37"/>
      <c r="O92" s="37"/>
      <c r="P92" s="37"/>
      <c r="Q92" s="37"/>
      <c r="R92" s="37"/>
      <c r="S92" s="37"/>
      <c r="T92" s="38"/>
      <c r="U92" s="5"/>
      <c r="V92" s="5"/>
      <c r="W92" s="5"/>
      <c r="X92" s="5"/>
      <c r="Y92" s="5"/>
      <c r="Z92" s="5"/>
    </row>
    <row r="93" ht="22.5" customHeight="1">
      <c r="A93" s="36">
        <v>75.0</v>
      </c>
      <c r="B93" s="37"/>
      <c r="C93" s="37"/>
      <c r="D93" s="37"/>
      <c r="E93" s="38"/>
      <c r="F93" s="37"/>
      <c r="G93" s="38" t="str">
        <f t="shared" si="1"/>
        <v/>
      </c>
      <c r="H93" s="38" t="str">
        <f t="shared" si="2"/>
        <v/>
      </c>
      <c r="I93" s="37"/>
      <c r="J93" s="39"/>
      <c r="K93" s="40"/>
      <c r="L93" s="41" t="str">
        <f t="shared" si="3"/>
        <v/>
      </c>
      <c r="M93" s="38"/>
      <c r="N93" s="37"/>
      <c r="O93" s="37"/>
      <c r="P93" s="37"/>
      <c r="Q93" s="37"/>
      <c r="R93" s="37"/>
      <c r="S93" s="37"/>
      <c r="T93" s="38"/>
      <c r="U93" s="5"/>
      <c r="V93" s="5"/>
      <c r="W93" s="5"/>
      <c r="X93" s="5"/>
      <c r="Y93" s="5"/>
      <c r="Z93" s="5"/>
    </row>
    <row r="94" ht="22.5" customHeight="1">
      <c r="A94" s="36">
        <v>76.0</v>
      </c>
      <c r="B94" s="37"/>
      <c r="C94" s="37"/>
      <c r="D94" s="37"/>
      <c r="E94" s="38"/>
      <c r="F94" s="37"/>
      <c r="G94" s="38" t="str">
        <f t="shared" si="1"/>
        <v/>
      </c>
      <c r="H94" s="38" t="str">
        <f t="shared" si="2"/>
        <v/>
      </c>
      <c r="I94" s="37"/>
      <c r="J94" s="39"/>
      <c r="K94" s="40"/>
      <c r="L94" s="41" t="str">
        <f t="shared" si="3"/>
        <v/>
      </c>
      <c r="M94" s="38"/>
      <c r="N94" s="37"/>
      <c r="O94" s="37"/>
      <c r="P94" s="37"/>
      <c r="Q94" s="37"/>
      <c r="R94" s="37"/>
      <c r="S94" s="37"/>
      <c r="T94" s="38"/>
      <c r="U94" s="5"/>
      <c r="V94" s="5"/>
      <c r="W94" s="5"/>
      <c r="X94" s="5"/>
      <c r="Y94" s="5"/>
      <c r="Z94" s="5"/>
    </row>
    <row r="95" ht="22.5" customHeight="1">
      <c r="A95" s="36">
        <v>77.0</v>
      </c>
      <c r="B95" s="37"/>
      <c r="C95" s="37"/>
      <c r="D95" s="37"/>
      <c r="E95" s="38"/>
      <c r="F95" s="37"/>
      <c r="G95" s="38" t="str">
        <f t="shared" si="1"/>
        <v/>
      </c>
      <c r="H95" s="38" t="str">
        <f t="shared" si="2"/>
        <v/>
      </c>
      <c r="I95" s="37"/>
      <c r="J95" s="39"/>
      <c r="K95" s="40"/>
      <c r="L95" s="41" t="str">
        <f t="shared" si="3"/>
        <v/>
      </c>
      <c r="M95" s="38"/>
      <c r="N95" s="37"/>
      <c r="O95" s="37"/>
      <c r="P95" s="37"/>
      <c r="Q95" s="37"/>
      <c r="R95" s="37"/>
      <c r="S95" s="37"/>
      <c r="T95" s="38"/>
      <c r="U95" s="5"/>
      <c r="V95" s="5"/>
      <c r="W95" s="5"/>
      <c r="X95" s="5"/>
      <c r="Y95" s="5"/>
      <c r="Z95" s="5"/>
    </row>
    <row r="96" ht="22.5" customHeight="1">
      <c r="A96" s="36">
        <v>78.0</v>
      </c>
      <c r="B96" s="37"/>
      <c r="C96" s="37"/>
      <c r="D96" s="37"/>
      <c r="E96" s="38"/>
      <c r="F96" s="37"/>
      <c r="G96" s="38" t="str">
        <f t="shared" si="1"/>
        <v/>
      </c>
      <c r="H96" s="38" t="str">
        <f t="shared" si="2"/>
        <v/>
      </c>
      <c r="I96" s="37"/>
      <c r="J96" s="39"/>
      <c r="K96" s="40"/>
      <c r="L96" s="41" t="str">
        <f t="shared" si="3"/>
        <v/>
      </c>
      <c r="M96" s="38"/>
      <c r="N96" s="37"/>
      <c r="O96" s="37"/>
      <c r="P96" s="37"/>
      <c r="Q96" s="37"/>
      <c r="R96" s="37"/>
      <c r="S96" s="37"/>
      <c r="T96" s="38"/>
      <c r="U96" s="5"/>
      <c r="V96" s="5"/>
      <c r="W96" s="5"/>
      <c r="X96" s="5"/>
      <c r="Y96" s="5"/>
      <c r="Z96" s="5"/>
    </row>
    <row r="97" ht="22.5" customHeight="1">
      <c r="A97" s="36">
        <v>79.0</v>
      </c>
      <c r="B97" s="37"/>
      <c r="C97" s="37"/>
      <c r="D97" s="37"/>
      <c r="E97" s="38"/>
      <c r="F97" s="37"/>
      <c r="G97" s="38" t="str">
        <f t="shared" si="1"/>
        <v/>
      </c>
      <c r="H97" s="38" t="str">
        <f t="shared" si="2"/>
        <v/>
      </c>
      <c r="I97" s="37"/>
      <c r="J97" s="39"/>
      <c r="K97" s="40"/>
      <c r="L97" s="41" t="str">
        <f t="shared" si="3"/>
        <v/>
      </c>
      <c r="M97" s="38"/>
      <c r="N97" s="37"/>
      <c r="O97" s="37"/>
      <c r="P97" s="37"/>
      <c r="Q97" s="37"/>
      <c r="R97" s="37"/>
      <c r="S97" s="37"/>
      <c r="T97" s="38"/>
      <c r="U97" s="5"/>
      <c r="V97" s="5"/>
      <c r="W97" s="5"/>
      <c r="X97" s="5"/>
      <c r="Y97" s="5"/>
      <c r="Z97" s="5"/>
    </row>
    <row r="98" ht="22.5" customHeight="1">
      <c r="A98" s="36">
        <v>80.0</v>
      </c>
      <c r="B98" s="37"/>
      <c r="C98" s="37"/>
      <c r="D98" s="37"/>
      <c r="E98" s="38"/>
      <c r="F98" s="37"/>
      <c r="G98" s="38" t="str">
        <f t="shared" si="1"/>
        <v/>
      </c>
      <c r="H98" s="38" t="str">
        <f t="shared" si="2"/>
        <v/>
      </c>
      <c r="I98" s="37"/>
      <c r="J98" s="39"/>
      <c r="K98" s="40"/>
      <c r="L98" s="41" t="str">
        <f t="shared" si="3"/>
        <v/>
      </c>
      <c r="M98" s="38"/>
      <c r="N98" s="37"/>
      <c r="O98" s="37"/>
      <c r="P98" s="37"/>
      <c r="Q98" s="37"/>
      <c r="R98" s="37"/>
      <c r="S98" s="37"/>
      <c r="T98" s="38"/>
      <c r="U98" s="5"/>
      <c r="V98" s="5"/>
      <c r="W98" s="5"/>
      <c r="X98" s="5"/>
      <c r="Y98" s="5"/>
      <c r="Z98" s="5"/>
    </row>
    <row r="99" ht="22.5" customHeight="1">
      <c r="A99" s="36">
        <v>81.0</v>
      </c>
      <c r="B99" s="37"/>
      <c r="C99" s="37"/>
      <c r="D99" s="37"/>
      <c r="E99" s="38"/>
      <c r="F99" s="37"/>
      <c r="G99" s="38" t="str">
        <f t="shared" si="1"/>
        <v/>
      </c>
      <c r="H99" s="38" t="str">
        <f t="shared" si="2"/>
        <v/>
      </c>
      <c r="I99" s="37"/>
      <c r="J99" s="39"/>
      <c r="K99" s="40"/>
      <c r="L99" s="41" t="str">
        <f t="shared" si="3"/>
        <v/>
      </c>
      <c r="M99" s="38"/>
      <c r="N99" s="37"/>
      <c r="O99" s="37"/>
      <c r="P99" s="37"/>
      <c r="Q99" s="37"/>
      <c r="R99" s="37"/>
      <c r="S99" s="37"/>
      <c r="T99" s="38"/>
      <c r="U99" s="5"/>
      <c r="V99" s="5"/>
      <c r="W99" s="5"/>
      <c r="X99" s="5"/>
      <c r="Y99" s="5"/>
      <c r="Z99" s="5"/>
    </row>
    <row r="100" ht="22.5" customHeight="1">
      <c r="A100" s="36">
        <v>82.0</v>
      </c>
      <c r="B100" s="37"/>
      <c r="C100" s="37"/>
      <c r="D100" s="37"/>
      <c r="E100" s="38"/>
      <c r="F100" s="37"/>
      <c r="G100" s="38" t="str">
        <f t="shared" si="1"/>
        <v/>
      </c>
      <c r="H100" s="38" t="str">
        <f t="shared" si="2"/>
        <v/>
      </c>
      <c r="I100" s="37"/>
      <c r="J100" s="39"/>
      <c r="K100" s="40"/>
      <c r="L100" s="41" t="str">
        <f t="shared" si="3"/>
        <v/>
      </c>
      <c r="M100" s="38"/>
      <c r="N100" s="37"/>
      <c r="O100" s="37"/>
      <c r="P100" s="37"/>
      <c r="Q100" s="37"/>
      <c r="R100" s="37"/>
      <c r="S100" s="37"/>
      <c r="T100" s="38"/>
      <c r="U100" s="5"/>
      <c r="V100" s="5"/>
      <c r="W100" s="5"/>
      <c r="X100" s="5"/>
      <c r="Y100" s="5"/>
      <c r="Z100" s="5"/>
    </row>
    <row r="101" ht="22.5" customHeight="1">
      <c r="A101" s="36">
        <v>83.0</v>
      </c>
      <c r="B101" s="37"/>
      <c r="C101" s="37"/>
      <c r="D101" s="37"/>
      <c r="E101" s="38"/>
      <c r="F101" s="37"/>
      <c r="G101" s="38" t="str">
        <f t="shared" si="1"/>
        <v/>
      </c>
      <c r="H101" s="38" t="str">
        <f t="shared" si="2"/>
        <v/>
      </c>
      <c r="I101" s="37"/>
      <c r="J101" s="39"/>
      <c r="K101" s="40"/>
      <c r="L101" s="41" t="str">
        <f t="shared" si="3"/>
        <v/>
      </c>
      <c r="M101" s="38"/>
      <c r="N101" s="37"/>
      <c r="O101" s="37"/>
      <c r="P101" s="37"/>
      <c r="Q101" s="37"/>
      <c r="R101" s="37"/>
      <c r="S101" s="37"/>
      <c r="T101" s="38"/>
      <c r="U101" s="5"/>
      <c r="V101" s="5"/>
      <c r="W101" s="5"/>
      <c r="X101" s="5"/>
      <c r="Y101" s="5"/>
      <c r="Z101" s="5"/>
    </row>
    <row r="102" ht="22.5" customHeight="1">
      <c r="A102" s="36">
        <v>84.0</v>
      </c>
      <c r="B102" s="37"/>
      <c r="C102" s="37"/>
      <c r="D102" s="37"/>
      <c r="E102" s="38"/>
      <c r="F102" s="37"/>
      <c r="G102" s="38" t="str">
        <f t="shared" si="1"/>
        <v/>
      </c>
      <c r="H102" s="38" t="str">
        <f t="shared" si="2"/>
        <v/>
      </c>
      <c r="I102" s="37"/>
      <c r="J102" s="39"/>
      <c r="K102" s="40"/>
      <c r="L102" s="41" t="str">
        <f t="shared" si="3"/>
        <v/>
      </c>
      <c r="M102" s="38"/>
      <c r="N102" s="37"/>
      <c r="O102" s="37"/>
      <c r="P102" s="37"/>
      <c r="Q102" s="37"/>
      <c r="R102" s="37"/>
      <c r="S102" s="37"/>
      <c r="T102" s="38"/>
      <c r="U102" s="5"/>
      <c r="V102" s="5"/>
      <c r="W102" s="5"/>
      <c r="X102" s="5"/>
      <c r="Y102" s="5"/>
      <c r="Z102" s="5"/>
    </row>
    <row r="103" ht="22.5" customHeight="1">
      <c r="A103" s="36">
        <v>85.0</v>
      </c>
      <c r="B103" s="37"/>
      <c r="C103" s="37"/>
      <c r="D103" s="37"/>
      <c r="E103" s="38"/>
      <c r="F103" s="37"/>
      <c r="G103" s="38" t="str">
        <f t="shared" si="1"/>
        <v/>
      </c>
      <c r="H103" s="38" t="str">
        <f t="shared" si="2"/>
        <v/>
      </c>
      <c r="I103" s="37"/>
      <c r="J103" s="39"/>
      <c r="K103" s="40"/>
      <c r="L103" s="41" t="str">
        <f t="shared" si="3"/>
        <v/>
      </c>
      <c r="M103" s="38"/>
      <c r="N103" s="37"/>
      <c r="O103" s="37"/>
      <c r="P103" s="37"/>
      <c r="Q103" s="37"/>
      <c r="R103" s="37"/>
      <c r="S103" s="37"/>
      <c r="T103" s="38"/>
      <c r="U103" s="5"/>
      <c r="V103" s="5"/>
      <c r="W103" s="5"/>
      <c r="X103" s="5"/>
      <c r="Y103" s="5"/>
      <c r="Z103" s="5"/>
    </row>
    <row r="104" ht="22.5" customHeight="1">
      <c r="A104" s="36">
        <v>86.0</v>
      </c>
      <c r="B104" s="37"/>
      <c r="C104" s="37"/>
      <c r="D104" s="37"/>
      <c r="E104" s="38"/>
      <c r="F104" s="37"/>
      <c r="G104" s="38" t="str">
        <f t="shared" si="1"/>
        <v/>
      </c>
      <c r="H104" s="38" t="str">
        <f t="shared" si="2"/>
        <v/>
      </c>
      <c r="I104" s="37"/>
      <c r="J104" s="39"/>
      <c r="K104" s="40"/>
      <c r="L104" s="41" t="str">
        <f t="shared" si="3"/>
        <v/>
      </c>
      <c r="M104" s="38"/>
      <c r="N104" s="37"/>
      <c r="O104" s="37"/>
      <c r="P104" s="37"/>
      <c r="Q104" s="37"/>
      <c r="R104" s="37"/>
      <c r="S104" s="37"/>
      <c r="T104" s="38"/>
      <c r="U104" s="5"/>
      <c r="V104" s="5"/>
      <c r="W104" s="5"/>
      <c r="X104" s="5"/>
      <c r="Y104" s="5"/>
      <c r="Z104" s="5"/>
    </row>
    <row r="105" ht="22.5" customHeight="1">
      <c r="A105" s="36">
        <v>87.0</v>
      </c>
      <c r="B105" s="37"/>
      <c r="C105" s="37"/>
      <c r="D105" s="37"/>
      <c r="E105" s="38"/>
      <c r="F105" s="37"/>
      <c r="G105" s="38" t="str">
        <f t="shared" si="1"/>
        <v/>
      </c>
      <c r="H105" s="38" t="str">
        <f t="shared" si="2"/>
        <v/>
      </c>
      <c r="I105" s="37"/>
      <c r="J105" s="39"/>
      <c r="K105" s="40"/>
      <c r="L105" s="41" t="str">
        <f t="shared" si="3"/>
        <v/>
      </c>
      <c r="M105" s="38"/>
      <c r="N105" s="37"/>
      <c r="O105" s="37"/>
      <c r="P105" s="37"/>
      <c r="Q105" s="37"/>
      <c r="R105" s="37"/>
      <c r="S105" s="37"/>
      <c r="T105" s="38"/>
      <c r="U105" s="5"/>
      <c r="V105" s="5"/>
      <c r="W105" s="5"/>
      <c r="X105" s="5"/>
      <c r="Y105" s="5"/>
      <c r="Z105" s="5"/>
    </row>
    <row r="106" ht="22.5" customHeight="1">
      <c r="A106" s="36">
        <v>88.0</v>
      </c>
      <c r="B106" s="37"/>
      <c r="C106" s="37"/>
      <c r="D106" s="37"/>
      <c r="E106" s="38"/>
      <c r="F106" s="37"/>
      <c r="G106" s="38" t="str">
        <f t="shared" si="1"/>
        <v/>
      </c>
      <c r="H106" s="38" t="str">
        <f t="shared" si="2"/>
        <v/>
      </c>
      <c r="I106" s="37"/>
      <c r="J106" s="39"/>
      <c r="K106" s="40"/>
      <c r="L106" s="41" t="str">
        <f t="shared" si="3"/>
        <v/>
      </c>
      <c r="M106" s="38"/>
      <c r="N106" s="37"/>
      <c r="O106" s="37"/>
      <c r="P106" s="37"/>
      <c r="Q106" s="37"/>
      <c r="R106" s="37"/>
      <c r="S106" s="37"/>
      <c r="T106" s="38"/>
      <c r="U106" s="5"/>
      <c r="V106" s="5"/>
      <c r="W106" s="5"/>
      <c r="X106" s="5"/>
      <c r="Y106" s="5"/>
      <c r="Z106" s="5"/>
    </row>
    <row r="107" ht="22.5" customHeight="1">
      <c r="A107" s="36">
        <v>89.0</v>
      </c>
      <c r="B107" s="37"/>
      <c r="C107" s="37"/>
      <c r="D107" s="37"/>
      <c r="E107" s="38"/>
      <c r="F107" s="37"/>
      <c r="G107" s="38" t="str">
        <f t="shared" si="1"/>
        <v/>
      </c>
      <c r="H107" s="38" t="str">
        <f t="shared" si="2"/>
        <v/>
      </c>
      <c r="I107" s="37"/>
      <c r="J107" s="39"/>
      <c r="K107" s="40"/>
      <c r="L107" s="41" t="str">
        <f t="shared" si="3"/>
        <v/>
      </c>
      <c r="M107" s="38"/>
      <c r="N107" s="37"/>
      <c r="O107" s="37"/>
      <c r="P107" s="37"/>
      <c r="Q107" s="37"/>
      <c r="R107" s="37"/>
      <c r="S107" s="37"/>
      <c r="T107" s="38"/>
      <c r="U107" s="5"/>
      <c r="V107" s="5"/>
      <c r="W107" s="5"/>
      <c r="X107" s="5"/>
      <c r="Y107" s="5"/>
      <c r="Z107" s="5"/>
    </row>
    <row r="108" ht="22.5" customHeight="1">
      <c r="A108" s="36">
        <v>90.0</v>
      </c>
      <c r="B108" s="37"/>
      <c r="C108" s="37"/>
      <c r="D108" s="37"/>
      <c r="E108" s="38"/>
      <c r="F108" s="37"/>
      <c r="G108" s="38" t="str">
        <f t="shared" si="1"/>
        <v/>
      </c>
      <c r="H108" s="38" t="str">
        <f t="shared" si="2"/>
        <v/>
      </c>
      <c r="I108" s="37"/>
      <c r="J108" s="39"/>
      <c r="K108" s="40"/>
      <c r="L108" s="41" t="str">
        <f t="shared" si="3"/>
        <v/>
      </c>
      <c r="M108" s="38"/>
      <c r="N108" s="37"/>
      <c r="O108" s="37"/>
      <c r="P108" s="37"/>
      <c r="Q108" s="37"/>
      <c r="R108" s="37"/>
      <c r="S108" s="37"/>
      <c r="T108" s="38"/>
      <c r="U108" s="5"/>
      <c r="V108" s="5"/>
      <c r="W108" s="5"/>
      <c r="X108" s="5"/>
      <c r="Y108" s="5"/>
      <c r="Z108" s="5"/>
    </row>
    <row r="109" ht="22.5" customHeight="1">
      <c r="A109" s="36">
        <v>91.0</v>
      </c>
      <c r="B109" s="37"/>
      <c r="C109" s="37"/>
      <c r="D109" s="37"/>
      <c r="E109" s="38"/>
      <c r="F109" s="37"/>
      <c r="G109" s="38" t="str">
        <f t="shared" si="1"/>
        <v/>
      </c>
      <c r="H109" s="38" t="str">
        <f t="shared" si="2"/>
        <v/>
      </c>
      <c r="I109" s="37"/>
      <c r="J109" s="39"/>
      <c r="K109" s="40"/>
      <c r="L109" s="41" t="str">
        <f t="shared" si="3"/>
        <v/>
      </c>
      <c r="M109" s="38"/>
      <c r="N109" s="37"/>
      <c r="O109" s="37"/>
      <c r="P109" s="37"/>
      <c r="Q109" s="37"/>
      <c r="R109" s="37"/>
      <c r="S109" s="37"/>
      <c r="T109" s="38"/>
      <c r="U109" s="5"/>
      <c r="V109" s="5"/>
      <c r="W109" s="5"/>
      <c r="X109" s="5"/>
      <c r="Y109" s="5"/>
      <c r="Z109" s="5"/>
    </row>
    <row r="110" ht="22.5" customHeight="1">
      <c r="A110" s="36">
        <v>92.0</v>
      </c>
      <c r="B110" s="37"/>
      <c r="C110" s="37"/>
      <c r="D110" s="37"/>
      <c r="E110" s="38"/>
      <c r="F110" s="37"/>
      <c r="G110" s="38" t="str">
        <f t="shared" si="1"/>
        <v/>
      </c>
      <c r="H110" s="38" t="str">
        <f t="shared" si="2"/>
        <v/>
      </c>
      <c r="I110" s="37"/>
      <c r="J110" s="39"/>
      <c r="K110" s="40"/>
      <c r="L110" s="41" t="str">
        <f t="shared" si="3"/>
        <v/>
      </c>
      <c r="M110" s="38"/>
      <c r="N110" s="37"/>
      <c r="O110" s="37"/>
      <c r="P110" s="37"/>
      <c r="Q110" s="37"/>
      <c r="R110" s="37"/>
      <c r="S110" s="37"/>
      <c r="T110" s="38"/>
      <c r="U110" s="5"/>
      <c r="V110" s="5"/>
      <c r="W110" s="5"/>
      <c r="X110" s="5"/>
      <c r="Y110" s="5"/>
      <c r="Z110" s="5"/>
    </row>
    <row r="111" ht="22.5" customHeight="1">
      <c r="A111" s="36">
        <v>93.0</v>
      </c>
      <c r="B111" s="37"/>
      <c r="C111" s="37"/>
      <c r="D111" s="37"/>
      <c r="E111" s="38"/>
      <c r="F111" s="37"/>
      <c r="G111" s="38" t="str">
        <f t="shared" si="1"/>
        <v/>
      </c>
      <c r="H111" s="38" t="str">
        <f t="shared" si="2"/>
        <v/>
      </c>
      <c r="I111" s="37"/>
      <c r="J111" s="39"/>
      <c r="K111" s="40"/>
      <c r="L111" s="41" t="str">
        <f t="shared" si="3"/>
        <v/>
      </c>
      <c r="M111" s="38"/>
      <c r="N111" s="37"/>
      <c r="O111" s="37"/>
      <c r="P111" s="37"/>
      <c r="Q111" s="37"/>
      <c r="R111" s="37"/>
      <c r="S111" s="37"/>
      <c r="T111" s="38"/>
      <c r="U111" s="5"/>
      <c r="V111" s="5"/>
      <c r="W111" s="5"/>
      <c r="X111" s="5"/>
      <c r="Y111" s="5"/>
      <c r="Z111" s="5"/>
    </row>
    <row r="112" ht="22.5" customHeight="1">
      <c r="A112" s="36">
        <v>94.0</v>
      </c>
      <c r="B112" s="37"/>
      <c r="C112" s="37"/>
      <c r="D112" s="37"/>
      <c r="E112" s="38"/>
      <c r="F112" s="37"/>
      <c r="G112" s="38" t="str">
        <f t="shared" si="1"/>
        <v/>
      </c>
      <c r="H112" s="38" t="str">
        <f t="shared" si="2"/>
        <v/>
      </c>
      <c r="I112" s="37"/>
      <c r="J112" s="39"/>
      <c r="K112" s="40"/>
      <c r="L112" s="41" t="str">
        <f t="shared" si="3"/>
        <v/>
      </c>
      <c r="M112" s="38"/>
      <c r="N112" s="37"/>
      <c r="O112" s="37"/>
      <c r="P112" s="37"/>
      <c r="Q112" s="37"/>
      <c r="R112" s="37"/>
      <c r="S112" s="37"/>
      <c r="T112" s="38"/>
      <c r="U112" s="5"/>
      <c r="V112" s="5"/>
      <c r="W112" s="5"/>
      <c r="X112" s="5"/>
      <c r="Y112" s="5"/>
      <c r="Z112" s="5"/>
    </row>
    <row r="113" ht="22.5" customHeight="1">
      <c r="A113" s="36">
        <v>95.0</v>
      </c>
      <c r="B113" s="37"/>
      <c r="C113" s="37"/>
      <c r="D113" s="37"/>
      <c r="E113" s="38"/>
      <c r="F113" s="37"/>
      <c r="G113" s="38" t="str">
        <f t="shared" si="1"/>
        <v/>
      </c>
      <c r="H113" s="38" t="str">
        <f t="shared" si="2"/>
        <v/>
      </c>
      <c r="I113" s="37"/>
      <c r="J113" s="39"/>
      <c r="K113" s="40"/>
      <c r="L113" s="41" t="str">
        <f t="shared" si="3"/>
        <v/>
      </c>
      <c r="M113" s="38"/>
      <c r="N113" s="37"/>
      <c r="O113" s="37"/>
      <c r="P113" s="37"/>
      <c r="Q113" s="37"/>
      <c r="R113" s="37"/>
      <c r="S113" s="37"/>
      <c r="T113" s="38"/>
      <c r="U113" s="5"/>
      <c r="V113" s="5"/>
      <c r="W113" s="5"/>
      <c r="X113" s="5"/>
      <c r="Y113" s="5"/>
      <c r="Z113" s="5"/>
    </row>
    <row r="114" ht="22.5" customHeight="1">
      <c r="A114" s="36">
        <v>96.0</v>
      </c>
      <c r="B114" s="37"/>
      <c r="C114" s="37"/>
      <c r="D114" s="37"/>
      <c r="E114" s="38"/>
      <c r="F114" s="37"/>
      <c r="G114" s="38" t="str">
        <f t="shared" si="1"/>
        <v/>
      </c>
      <c r="H114" s="38" t="str">
        <f t="shared" si="2"/>
        <v/>
      </c>
      <c r="I114" s="37"/>
      <c r="J114" s="39"/>
      <c r="K114" s="40"/>
      <c r="L114" s="41" t="str">
        <f t="shared" si="3"/>
        <v/>
      </c>
      <c r="M114" s="38"/>
      <c r="N114" s="37"/>
      <c r="O114" s="37"/>
      <c r="P114" s="37"/>
      <c r="Q114" s="37"/>
      <c r="R114" s="37"/>
      <c r="S114" s="37"/>
      <c r="T114" s="38"/>
      <c r="U114" s="5"/>
      <c r="V114" s="5"/>
      <c r="W114" s="5"/>
      <c r="X114" s="5"/>
      <c r="Y114" s="5"/>
      <c r="Z114" s="5"/>
    </row>
    <row r="115" ht="22.5" customHeight="1">
      <c r="A115" s="36">
        <v>97.0</v>
      </c>
      <c r="B115" s="37"/>
      <c r="C115" s="37"/>
      <c r="D115" s="37"/>
      <c r="E115" s="38"/>
      <c r="F115" s="37"/>
      <c r="G115" s="38" t="str">
        <f t="shared" si="1"/>
        <v/>
      </c>
      <c r="H115" s="38" t="str">
        <f t="shared" si="2"/>
        <v/>
      </c>
      <c r="I115" s="37"/>
      <c r="J115" s="39"/>
      <c r="K115" s="40"/>
      <c r="L115" s="41" t="str">
        <f t="shared" si="3"/>
        <v/>
      </c>
      <c r="M115" s="38"/>
      <c r="N115" s="37"/>
      <c r="O115" s="37"/>
      <c r="P115" s="37"/>
      <c r="Q115" s="37"/>
      <c r="R115" s="37"/>
      <c r="S115" s="37"/>
      <c r="T115" s="38"/>
      <c r="U115" s="5"/>
      <c r="V115" s="5"/>
      <c r="W115" s="5"/>
      <c r="X115" s="5"/>
      <c r="Y115" s="5"/>
      <c r="Z115" s="5"/>
    </row>
    <row r="116" ht="22.5" customHeight="1">
      <c r="A116" s="36">
        <v>98.0</v>
      </c>
      <c r="B116" s="37"/>
      <c r="C116" s="37"/>
      <c r="D116" s="37"/>
      <c r="E116" s="38"/>
      <c r="F116" s="37"/>
      <c r="G116" s="38" t="str">
        <f t="shared" si="1"/>
        <v/>
      </c>
      <c r="H116" s="38" t="str">
        <f t="shared" si="2"/>
        <v/>
      </c>
      <c r="I116" s="37"/>
      <c r="J116" s="39"/>
      <c r="K116" s="40"/>
      <c r="L116" s="41" t="str">
        <f t="shared" si="3"/>
        <v/>
      </c>
      <c r="M116" s="38"/>
      <c r="N116" s="37"/>
      <c r="O116" s="37"/>
      <c r="P116" s="37"/>
      <c r="Q116" s="37"/>
      <c r="R116" s="37"/>
      <c r="S116" s="37"/>
      <c r="T116" s="38"/>
      <c r="U116" s="5"/>
      <c r="V116" s="5"/>
      <c r="W116" s="5"/>
      <c r="X116" s="5"/>
      <c r="Y116" s="5"/>
      <c r="Z116" s="5"/>
    </row>
    <row r="117" ht="22.5" customHeight="1">
      <c r="A117" s="36">
        <v>99.0</v>
      </c>
      <c r="B117" s="37"/>
      <c r="C117" s="37"/>
      <c r="D117" s="37"/>
      <c r="E117" s="38"/>
      <c r="F117" s="37"/>
      <c r="G117" s="38" t="str">
        <f t="shared" si="1"/>
        <v/>
      </c>
      <c r="H117" s="38" t="str">
        <f t="shared" si="2"/>
        <v/>
      </c>
      <c r="I117" s="37"/>
      <c r="J117" s="39"/>
      <c r="K117" s="40"/>
      <c r="L117" s="41" t="str">
        <f t="shared" si="3"/>
        <v/>
      </c>
      <c r="M117" s="38"/>
      <c r="N117" s="37"/>
      <c r="O117" s="37"/>
      <c r="P117" s="37"/>
      <c r="Q117" s="37"/>
      <c r="R117" s="37"/>
      <c r="S117" s="37"/>
      <c r="T117" s="38"/>
      <c r="U117" s="5"/>
      <c r="V117" s="5"/>
      <c r="W117" s="5"/>
      <c r="X117" s="5"/>
      <c r="Y117" s="5"/>
      <c r="Z117" s="5"/>
    </row>
    <row r="118" ht="22.5" customHeight="1">
      <c r="A118" s="36">
        <v>100.0</v>
      </c>
      <c r="B118" s="37"/>
      <c r="C118" s="37"/>
      <c r="D118" s="37"/>
      <c r="E118" s="38"/>
      <c r="F118" s="37"/>
      <c r="G118" s="38" t="str">
        <f t="shared" si="1"/>
        <v/>
      </c>
      <c r="H118" s="38" t="str">
        <f t="shared" si="2"/>
        <v/>
      </c>
      <c r="I118" s="37"/>
      <c r="J118" s="39"/>
      <c r="K118" s="40"/>
      <c r="L118" s="41" t="str">
        <f t="shared" si="3"/>
        <v/>
      </c>
      <c r="M118" s="38"/>
      <c r="N118" s="37"/>
      <c r="O118" s="37"/>
      <c r="P118" s="37"/>
      <c r="Q118" s="37"/>
      <c r="R118" s="37"/>
      <c r="S118" s="37"/>
      <c r="T118" s="38"/>
      <c r="U118" s="5"/>
      <c r="V118" s="5"/>
      <c r="W118" s="5"/>
      <c r="X118" s="5"/>
      <c r="Y118" s="5"/>
      <c r="Z118" s="5"/>
    </row>
    <row r="119" ht="22.5" customHeight="1">
      <c r="A119" s="36">
        <v>101.0</v>
      </c>
      <c r="B119" s="37"/>
      <c r="C119" s="37"/>
      <c r="D119" s="37"/>
      <c r="E119" s="38"/>
      <c r="F119" s="37"/>
      <c r="G119" s="38" t="str">
        <f t="shared" si="1"/>
        <v/>
      </c>
      <c r="H119" s="38" t="str">
        <f t="shared" si="2"/>
        <v/>
      </c>
      <c r="I119" s="37"/>
      <c r="J119" s="39"/>
      <c r="K119" s="40"/>
      <c r="L119" s="41" t="str">
        <f t="shared" si="3"/>
        <v/>
      </c>
      <c r="M119" s="38"/>
      <c r="N119" s="37"/>
      <c r="O119" s="37"/>
      <c r="P119" s="37"/>
      <c r="Q119" s="37"/>
      <c r="R119" s="37"/>
      <c r="S119" s="37"/>
      <c r="T119" s="38"/>
      <c r="U119" s="5"/>
      <c r="V119" s="5"/>
      <c r="W119" s="5"/>
      <c r="X119" s="5"/>
      <c r="Y119" s="5"/>
      <c r="Z119" s="5"/>
    </row>
    <row r="120" ht="22.5" customHeight="1">
      <c r="A120" s="36">
        <v>102.0</v>
      </c>
      <c r="B120" s="37"/>
      <c r="C120" s="37"/>
      <c r="D120" s="37"/>
      <c r="E120" s="38"/>
      <c r="F120" s="37"/>
      <c r="G120" s="38" t="str">
        <f t="shared" si="1"/>
        <v/>
      </c>
      <c r="H120" s="38" t="str">
        <f t="shared" si="2"/>
        <v/>
      </c>
      <c r="I120" s="37"/>
      <c r="J120" s="39"/>
      <c r="K120" s="40"/>
      <c r="L120" s="41" t="str">
        <f t="shared" si="3"/>
        <v/>
      </c>
      <c r="M120" s="38"/>
      <c r="N120" s="37"/>
      <c r="O120" s="37"/>
      <c r="P120" s="37"/>
      <c r="Q120" s="37"/>
      <c r="R120" s="37"/>
      <c r="S120" s="37"/>
      <c r="T120" s="38"/>
      <c r="U120" s="5"/>
      <c r="V120" s="5"/>
      <c r="W120" s="5"/>
      <c r="X120" s="5"/>
      <c r="Y120" s="5"/>
      <c r="Z120" s="5"/>
    </row>
    <row r="121" ht="22.5" customHeight="1">
      <c r="A121" s="36">
        <v>103.0</v>
      </c>
      <c r="B121" s="37"/>
      <c r="C121" s="37"/>
      <c r="D121" s="37"/>
      <c r="E121" s="38"/>
      <c r="F121" s="37"/>
      <c r="G121" s="38" t="str">
        <f t="shared" si="1"/>
        <v/>
      </c>
      <c r="H121" s="38" t="str">
        <f t="shared" si="2"/>
        <v/>
      </c>
      <c r="I121" s="37"/>
      <c r="J121" s="39"/>
      <c r="K121" s="40"/>
      <c r="L121" s="41" t="str">
        <f t="shared" si="3"/>
        <v/>
      </c>
      <c r="M121" s="38"/>
      <c r="N121" s="37"/>
      <c r="O121" s="37"/>
      <c r="P121" s="37"/>
      <c r="Q121" s="37"/>
      <c r="R121" s="37"/>
      <c r="S121" s="37"/>
      <c r="T121" s="38"/>
      <c r="U121" s="5"/>
      <c r="V121" s="5"/>
      <c r="W121" s="5"/>
      <c r="X121" s="5"/>
      <c r="Y121" s="5"/>
      <c r="Z121" s="5"/>
    </row>
    <row r="122" ht="22.5" customHeight="1">
      <c r="A122" s="36">
        <v>104.0</v>
      </c>
      <c r="B122" s="37"/>
      <c r="C122" s="37"/>
      <c r="D122" s="37"/>
      <c r="E122" s="38"/>
      <c r="F122" s="37"/>
      <c r="G122" s="38" t="str">
        <f t="shared" si="1"/>
        <v/>
      </c>
      <c r="H122" s="38" t="str">
        <f t="shared" si="2"/>
        <v/>
      </c>
      <c r="I122" s="37"/>
      <c r="J122" s="39"/>
      <c r="K122" s="40"/>
      <c r="L122" s="41" t="str">
        <f t="shared" si="3"/>
        <v/>
      </c>
      <c r="M122" s="38"/>
      <c r="N122" s="37"/>
      <c r="O122" s="37"/>
      <c r="P122" s="37"/>
      <c r="Q122" s="37"/>
      <c r="R122" s="37"/>
      <c r="S122" s="37"/>
      <c r="T122" s="38"/>
      <c r="U122" s="5"/>
      <c r="V122" s="5"/>
      <c r="W122" s="5"/>
      <c r="X122" s="5"/>
      <c r="Y122" s="5"/>
      <c r="Z122" s="5"/>
    </row>
    <row r="123" ht="22.5" customHeight="1">
      <c r="A123" s="36">
        <v>105.0</v>
      </c>
      <c r="B123" s="37"/>
      <c r="C123" s="37"/>
      <c r="D123" s="37"/>
      <c r="E123" s="38"/>
      <c r="F123" s="37"/>
      <c r="G123" s="38" t="str">
        <f t="shared" si="1"/>
        <v/>
      </c>
      <c r="H123" s="38" t="str">
        <f t="shared" si="2"/>
        <v/>
      </c>
      <c r="I123" s="37"/>
      <c r="J123" s="39"/>
      <c r="K123" s="40"/>
      <c r="L123" s="41" t="str">
        <f t="shared" si="3"/>
        <v/>
      </c>
      <c r="M123" s="38"/>
      <c r="N123" s="37"/>
      <c r="O123" s="37"/>
      <c r="P123" s="37"/>
      <c r="Q123" s="37"/>
      <c r="R123" s="37"/>
      <c r="S123" s="37"/>
      <c r="T123" s="38"/>
      <c r="U123" s="5"/>
      <c r="V123" s="5"/>
      <c r="W123" s="5"/>
      <c r="X123" s="5"/>
      <c r="Y123" s="5"/>
      <c r="Z123" s="5"/>
    </row>
    <row r="124" ht="22.5" customHeight="1">
      <c r="A124" s="36">
        <v>106.0</v>
      </c>
      <c r="B124" s="37"/>
      <c r="C124" s="37"/>
      <c r="D124" s="37"/>
      <c r="E124" s="38"/>
      <c r="F124" s="37"/>
      <c r="G124" s="38" t="str">
        <f t="shared" si="1"/>
        <v/>
      </c>
      <c r="H124" s="38" t="str">
        <f t="shared" si="2"/>
        <v/>
      </c>
      <c r="I124" s="37"/>
      <c r="J124" s="39"/>
      <c r="K124" s="40"/>
      <c r="L124" s="41" t="str">
        <f t="shared" si="3"/>
        <v/>
      </c>
      <c r="M124" s="38"/>
      <c r="N124" s="37"/>
      <c r="O124" s="37"/>
      <c r="P124" s="37"/>
      <c r="Q124" s="37"/>
      <c r="R124" s="37"/>
      <c r="S124" s="37"/>
      <c r="T124" s="38"/>
      <c r="U124" s="5"/>
      <c r="V124" s="5"/>
      <c r="W124" s="5"/>
      <c r="X124" s="5"/>
      <c r="Y124" s="5"/>
      <c r="Z124" s="5"/>
    </row>
    <row r="125" ht="22.5" customHeight="1">
      <c r="A125" s="36">
        <v>107.0</v>
      </c>
      <c r="B125" s="37"/>
      <c r="C125" s="37"/>
      <c r="D125" s="37"/>
      <c r="E125" s="38"/>
      <c r="F125" s="37"/>
      <c r="G125" s="38" t="str">
        <f t="shared" si="1"/>
        <v/>
      </c>
      <c r="H125" s="38" t="str">
        <f t="shared" si="2"/>
        <v/>
      </c>
      <c r="I125" s="37"/>
      <c r="J125" s="39"/>
      <c r="K125" s="40"/>
      <c r="L125" s="41" t="str">
        <f t="shared" si="3"/>
        <v/>
      </c>
      <c r="M125" s="38"/>
      <c r="N125" s="37"/>
      <c r="O125" s="37"/>
      <c r="P125" s="37"/>
      <c r="Q125" s="37"/>
      <c r="R125" s="37"/>
      <c r="S125" s="37"/>
      <c r="T125" s="38"/>
      <c r="U125" s="5"/>
      <c r="V125" s="5"/>
      <c r="W125" s="5"/>
      <c r="X125" s="5"/>
      <c r="Y125" s="5"/>
      <c r="Z125" s="5"/>
    </row>
    <row r="126" ht="22.5" customHeight="1">
      <c r="A126" s="36">
        <v>108.0</v>
      </c>
      <c r="B126" s="37"/>
      <c r="C126" s="37"/>
      <c r="D126" s="37"/>
      <c r="E126" s="38"/>
      <c r="F126" s="37"/>
      <c r="G126" s="38" t="str">
        <f t="shared" si="1"/>
        <v/>
      </c>
      <c r="H126" s="38" t="str">
        <f t="shared" si="2"/>
        <v/>
      </c>
      <c r="I126" s="37"/>
      <c r="J126" s="39"/>
      <c r="K126" s="40"/>
      <c r="L126" s="41" t="str">
        <f t="shared" si="3"/>
        <v/>
      </c>
      <c r="M126" s="38"/>
      <c r="N126" s="37"/>
      <c r="O126" s="37"/>
      <c r="P126" s="37"/>
      <c r="Q126" s="37"/>
      <c r="R126" s="37"/>
      <c r="S126" s="37"/>
      <c r="T126" s="38"/>
      <c r="U126" s="5"/>
      <c r="V126" s="5"/>
      <c r="W126" s="5"/>
      <c r="X126" s="5"/>
      <c r="Y126" s="5"/>
      <c r="Z126" s="5"/>
    </row>
    <row r="127" ht="22.5" customHeight="1">
      <c r="A127" s="36">
        <v>109.0</v>
      </c>
      <c r="B127" s="37"/>
      <c r="C127" s="37"/>
      <c r="D127" s="37"/>
      <c r="E127" s="38"/>
      <c r="F127" s="37"/>
      <c r="G127" s="38" t="str">
        <f t="shared" si="1"/>
        <v/>
      </c>
      <c r="H127" s="38" t="str">
        <f t="shared" si="2"/>
        <v/>
      </c>
      <c r="I127" s="37"/>
      <c r="J127" s="39"/>
      <c r="K127" s="40"/>
      <c r="L127" s="41" t="str">
        <f t="shared" si="3"/>
        <v/>
      </c>
      <c r="M127" s="38"/>
      <c r="N127" s="37"/>
      <c r="O127" s="37"/>
      <c r="P127" s="37"/>
      <c r="Q127" s="37"/>
      <c r="R127" s="37"/>
      <c r="S127" s="37"/>
      <c r="T127" s="38"/>
      <c r="U127" s="5"/>
      <c r="V127" s="5"/>
      <c r="W127" s="5"/>
      <c r="X127" s="5"/>
      <c r="Y127" s="5"/>
      <c r="Z127" s="5"/>
    </row>
    <row r="128" ht="22.5" customHeight="1">
      <c r="A128" s="36">
        <v>110.0</v>
      </c>
      <c r="B128" s="37"/>
      <c r="C128" s="37"/>
      <c r="D128" s="37"/>
      <c r="E128" s="38"/>
      <c r="F128" s="37"/>
      <c r="G128" s="38" t="str">
        <f t="shared" si="1"/>
        <v/>
      </c>
      <c r="H128" s="38" t="str">
        <f t="shared" si="2"/>
        <v/>
      </c>
      <c r="I128" s="37"/>
      <c r="J128" s="39"/>
      <c r="K128" s="40"/>
      <c r="L128" s="41" t="str">
        <f t="shared" si="3"/>
        <v/>
      </c>
      <c r="M128" s="38"/>
      <c r="N128" s="37"/>
      <c r="O128" s="37"/>
      <c r="P128" s="37"/>
      <c r="Q128" s="37"/>
      <c r="R128" s="37"/>
      <c r="S128" s="37"/>
      <c r="T128" s="38"/>
      <c r="U128" s="5"/>
      <c r="V128" s="5"/>
      <c r="W128" s="5"/>
      <c r="X128" s="5"/>
      <c r="Y128" s="5"/>
      <c r="Z128" s="5"/>
    </row>
    <row r="129" ht="22.5" customHeight="1">
      <c r="A129" s="36">
        <v>111.0</v>
      </c>
      <c r="B129" s="37"/>
      <c r="C129" s="37"/>
      <c r="D129" s="37"/>
      <c r="E129" s="38"/>
      <c r="F129" s="37"/>
      <c r="G129" s="38" t="str">
        <f t="shared" si="1"/>
        <v/>
      </c>
      <c r="H129" s="38" t="str">
        <f t="shared" si="2"/>
        <v/>
      </c>
      <c r="I129" s="37"/>
      <c r="J129" s="39"/>
      <c r="K129" s="40"/>
      <c r="L129" s="41" t="str">
        <f t="shared" si="3"/>
        <v/>
      </c>
      <c r="M129" s="38"/>
      <c r="N129" s="37"/>
      <c r="O129" s="37"/>
      <c r="P129" s="37"/>
      <c r="Q129" s="37"/>
      <c r="R129" s="37"/>
      <c r="S129" s="37"/>
      <c r="T129" s="38"/>
      <c r="U129" s="5"/>
      <c r="V129" s="5"/>
      <c r="W129" s="5"/>
      <c r="X129" s="5"/>
      <c r="Y129" s="5"/>
      <c r="Z129" s="5"/>
    </row>
    <row r="130" ht="22.5" customHeight="1">
      <c r="A130" s="36">
        <v>112.0</v>
      </c>
      <c r="B130" s="37"/>
      <c r="C130" s="37"/>
      <c r="D130" s="37"/>
      <c r="E130" s="38"/>
      <c r="F130" s="37"/>
      <c r="G130" s="38" t="str">
        <f t="shared" si="1"/>
        <v/>
      </c>
      <c r="H130" s="38" t="str">
        <f t="shared" si="2"/>
        <v/>
      </c>
      <c r="I130" s="37"/>
      <c r="J130" s="39"/>
      <c r="K130" s="40"/>
      <c r="L130" s="41" t="str">
        <f t="shared" si="3"/>
        <v/>
      </c>
      <c r="M130" s="38"/>
      <c r="N130" s="37"/>
      <c r="O130" s="37"/>
      <c r="P130" s="37"/>
      <c r="Q130" s="37"/>
      <c r="R130" s="37"/>
      <c r="S130" s="37"/>
      <c r="T130" s="38"/>
      <c r="U130" s="5"/>
      <c r="V130" s="5"/>
      <c r="W130" s="5"/>
      <c r="X130" s="5"/>
      <c r="Y130" s="5"/>
      <c r="Z130" s="5"/>
    </row>
    <row r="131" ht="22.5" customHeight="1">
      <c r="A131" s="36">
        <v>113.0</v>
      </c>
      <c r="B131" s="37"/>
      <c r="C131" s="37"/>
      <c r="D131" s="37"/>
      <c r="E131" s="38"/>
      <c r="F131" s="37"/>
      <c r="G131" s="38" t="str">
        <f t="shared" si="1"/>
        <v/>
      </c>
      <c r="H131" s="38" t="str">
        <f t="shared" si="2"/>
        <v/>
      </c>
      <c r="I131" s="37"/>
      <c r="J131" s="39"/>
      <c r="K131" s="40"/>
      <c r="L131" s="41" t="str">
        <f t="shared" si="3"/>
        <v/>
      </c>
      <c r="M131" s="38"/>
      <c r="N131" s="37"/>
      <c r="O131" s="37"/>
      <c r="P131" s="37"/>
      <c r="Q131" s="37"/>
      <c r="R131" s="37"/>
      <c r="S131" s="37"/>
      <c r="T131" s="38"/>
      <c r="U131" s="5"/>
      <c r="V131" s="5"/>
      <c r="W131" s="5"/>
      <c r="X131" s="5"/>
      <c r="Y131" s="5"/>
      <c r="Z131" s="5"/>
    </row>
    <row r="132" ht="22.5" customHeight="1">
      <c r="A132" s="36">
        <v>114.0</v>
      </c>
      <c r="B132" s="37"/>
      <c r="C132" s="37"/>
      <c r="D132" s="37"/>
      <c r="E132" s="38"/>
      <c r="F132" s="37"/>
      <c r="G132" s="38" t="str">
        <f t="shared" si="1"/>
        <v/>
      </c>
      <c r="H132" s="38" t="str">
        <f t="shared" si="2"/>
        <v/>
      </c>
      <c r="I132" s="37"/>
      <c r="J132" s="39"/>
      <c r="K132" s="40"/>
      <c r="L132" s="41" t="str">
        <f t="shared" si="3"/>
        <v/>
      </c>
      <c r="M132" s="38"/>
      <c r="N132" s="37"/>
      <c r="O132" s="37"/>
      <c r="P132" s="37"/>
      <c r="Q132" s="37"/>
      <c r="R132" s="37"/>
      <c r="S132" s="37"/>
      <c r="T132" s="38"/>
      <c r="U132" s="5"/>
      <c r="V132" s="5"/>
      <c r="W132" s="5"/>
      <c r="X132" s="5"/>
      <c r="Y132" s="5"/>
      <c r="Z132" s="5"/>
    </row>
    <row r="133" ht="22.5" customHeight="1">
      <c r="A133" s="36">
        <v>115.0</v>
      </c>
      <c r="B133" s="37"/>
      <c r="C133" s="37"/>
      <c r="D133" s="37"/>
      <c r="E133" s="38"/>
      <c r="F133" s="37"/>
      <c r="G133" s="38" t="str">
        <f t="shared" si="1"/>
        <v/>
      </c>
      <c r="H133" s="38" t="str">
        <f t="shared" si="2"/>
        <v/>
      </c>
      <c r="I133" s="37"/>
      <c r="J133" s="39"/>
      <c r="K133" s="40"/>
      <c r="L133" s="41" t="str">
        <f t="shared" si="3"/>
        <v/>
      </c>
      <c r="M133" s="38"/>
      <c r="N133" s="37"/>
      <c r="O133" s="37"/>
      <c r="P133" s="37"/>
      <c r="Q133" s="37"/>
      <c r="R133" s="37"/>
      <c r="S133" s="37"/>
      <c r="T133" s="38"/>
      <c r="U133" s="5"/>
      <c r="V133" s="5"/>
      <c r="W133" s="5"/>
      <c r="X133" s="5"/>
      <c r="Y133" s="5"/>
      <c r="Z133" s="5"/>
    </row>
    <row r="134" ht="22.5" customHeight="1">
      <c r="A134" s="36">
        <v>116.0</v>
      </c>
      <c r="B134" s="37"/>
      <c r="C134" s="37"/>
      <c r="D134" s="37"/>
      <c r="E134" s="38"/>
      <c r="F134" s="37"/>
      <c r="G134" s="38" t="str">
        <f t="shared" si="1"/>
        <v/>
      </c>
      <c r="H134" s="38" t="str">
        <f t="shared" si="2"/>
        <v/>
      </c>
      <c r="I134" s="37"/>
      <c r="J134" s="39"/>
      <c r="K134" s="40"/>
      <c r="L134" s="41" t="str">
        <f t="shared" si="3"/>
        <v/>
      </c>
      <c r="M134" s="38"/>
      <c r="N134" s="37"/>
      <c r="O134" s="37"/>
      <c r="P134" s="37"/>
      <c r="Q134" s="37"/>
      <c r="R134" s="37"/>
      <c r="S134" s="37"/>
      <c r="T134" s="38"/>
      <c r="U134" s="5"/>
      <c r="V134" s="5"/>
      <c r="W134" s="5"/>
      <c r="X134" s="5"/>
      <c r="Y134" s="5"/>
      <c r="Z134" s="5"/>
    </row>
    <row r="135" ht="22.5" customHeight="1">
      <c r="A135" s="36">
        <v>117.0</v>
      </c>
      <c r="B135" s="37"/>
      <c r="C135" s="37"/>
      <c r="D135" s="37"/>
      <c r="E135" s="38"/>
      <c r="F135" s="37"/>
      <c r="G135" s="38" t="str">
        <f t="shared" si="1"/>
        <v/>
      </c>
      <c r="H135" s="38" t="str">
        <f t="shared" si="2"/>
        <v/>
      </c>
      <c r="I135" s="37"/>
      <c r="J135" s="39"/>
      <c r="K135" s="40"/>
      <c r="L135" s="41" t="str">
        <f t="shared" si="3"/>
        <v/>
      </c>
      <c r="M135" s="38"/>
      <c r="N135" s="37"/>
      <c r="O135" s="37"/>
      <c r="P135" s="37"/>
      <c r="Q135" s="37"/>
      <c r="R135" s="37"/>
      <c r="S135" s="37"/>
      <c r="T135" s="38"/>
      <c r="U135" s="5"/>
      <c r="V135" s="5"/>
      <c r="W135" s="5"/>
      <c r="X135" s="5"/>
      <c r="Y135" s="5"/>
      <c r="Z135" s="5"/>
    </row>
    <row r="136" ht="22.5" customHeight="1">
      <c r="A136" s="36">
        <v>118.0</v>
      </c>
      <c r="B136" s="37"/>
      <c r="C136" s="37"/>
      <c r="D136" s="37"/>
      <c r="E136" s="38"/>
      <c r="F136" s="37"/>
      <c r="G136" s="38" t="str">
        <f t="shared" si="1"/>
        <v/>
      </c>
      <c r="H136" s="38" t="str">
        <f t="shared" si="2"/>
        <v/>
      </c>
      <c r="I136" s="37"/>
      <c r="J136" s="39"/>
      <c r="K136" s="40"/>
      <c r="L136" s="41" t="str">
        <f t="shared" si="3"/>
        <v/>
      </c>
      <c r="M136" s="38"/>
      <c r="N136" s="37"/>
      <c r="O136" s="37"/>
      <c r="P136" s="37"/>
      <c r="Q136" s="37"/>
      <c r="R136" s="37"/>
      <c r="S136" s="37"/>
      <c r="T136" s="38"/>
      <c r="U136" s="5"/>
      <c r="V136" s="5"/>
      <c r="W136" s="5"/>
      <c r="X136" s="5"/>
      <c r="Y136" s="5"/>
      <c r="Z136" s="5"/>
    </row>
    <row r="137" ht="22.5" customHeight="1">
      <c r="A137" s="36">
        <v>119.0</v>
      </c>
      <c r="B137" s="37"/>
      <c r="C137" s="37"/>
      <c r="D137" s="37"/>
      <c r="E137" s="38"/>
      <c r="F137" s="37"/>
      <c r="G137" s="38" t="str">
        <f t="shared" si="1"/>
        <v/>
      </c>
      <c r="H137" s="38" t="str">
        <f t="shared" si="2"/>
        <v/>
      </c>
      <c r="I137" s="37"/>
      <c r="J137" s="39"/>
      <c r="K137" s="40"/>
      <c r="L137" s="41" t="str">
        <f t="shared" si="3"/>
        <v/>
      </c>
      <c r="M137" s="38"/>
      <c r="N137" s="37"/>
      <c r="O137" s="37"/>
      <c r="P137" s="37"/>
      <c r="Q137" s="37"/>
      <c r="R137" s="37"/>
      <c r="S137" s="37"/>
      <c r="T137" s="38"/>
      <c r="U137" s="5"/>
      <c r="V137" s="5"/>
      <c r="W137" s="5"/>
      <c r="X137" s="5"/>
      <c r="Y137" s="5"/>
      <c r="Z137" s="5"/>
    </row>
    <row r="138" ht="22.5" customHeight="1">
      <c r="A138" s="36">
        <v>120.0</v>
      </c>
      <c r="B138" s="37"/>
      <c r="C138" s="37"/>
      <c r="D138" s="37"/>
      <c r="E138" s="38"/>
      <c r="F138" s="37"/>
      <c r="G138" s="38" t="str">
        <f t="shared" si="1"/>
        <v/>
      </c>
      <c r="H138" s="38" t="str">
        <f t="shared" si="2"/>
        <v/>
      </c>
      <c r="I138" s="37"/>
      <c r="J138" s="39"/>
      <c r="K138" s="40"/>
      <c r="L138" s="41" t="str">
        <f t="shared" si="3"/>
        <v/>
      </c>
      <c r="M138" s="38"/>
      <c r="N138" s="37"/>
      <c r="O138" s="37"/>
      <c r="P138" s="37"/>
      <c r="Q138" s="37"/>
      <c r="R138" s="37"/>
      <c r="S138" s="37"/>
      <c r="T138" s="38"/>
      <c r="U138" s="5"/>
      <c r="V138" s="5"/>
      <c r="W138" s="5"/>
      <c r="X138" s="5"/>
      <c r="Y138" s="5"/>
      <c r="Z138" s="5"/>
    </row>
    <row r="139" ht="22.5" customHeight="1">
      <c r="A139" s="36">
        <v>121.0</v>
      </c>
      <c r="B139" s="37"/>
      <c r="C139" s="37"/>
      <c r="D139" s="37"/>
      <c r="E139" s="38"/>
      <c r="F139" s="37"/>
      <c r="G139" s="38" t="str">
        <f t="shared" si="1"/>
        <v/>
      </c>
      <c r="H139" s="38" t="str">
        <f t="shared" si="2"/>
        <v/>
      </c>
      <c r="I139" s="37"/>
      <c r="J139" s="39"/>
      <c r="K139" s="40"/>
      <c r="L139" s="41" t="str">
        <f t="shared" si="3"/>
        <v/>
      </c>
      <c r="M139" s="38"/>
      <c r="N139" s="37"/>
      <c r="O139" s="37"/>
      <c r="P139" s="37"/>
      <c r="Q139" s="37"/>
      <c r="R139" s="37"/>
      <c r="S139" s="37"/>
      <c r="T139" s="38"/>
      <c r="U139" s="5"/>
      <c r="V139" s="5"/>
      <c r="W139" s="5"/>
      <c r="X139" s="5"/>
      <c r="Y139" s="5"/>
      <c r="Z139" s="5"/>
    </row>
    <row r="140" ht="22.5" customHeight="1">
      <c r="A140" s="36">
        <v>122.0</v>
      </c>
      <c r="B140" s="37"/>
      <c r="C140" s="37"/>
      <c r="D140" s="37"/>
      <c r="E140" s="38"/>
      <c r="F140" s="37"/>
      <c r="G140" s="38" t="str">
        <f t="shared" si="1"/>
        <v/>
      </c>
      <c r="H140" s="38" t="str">
        <f t="shared" si="2"/>
        <v/>
      </c>
      <c r="I140" s="37"/>
      <c r="J140" s="39"/>
      <c r="K140" s="40"/>
      <c r="L140" s="41" t="str">
        <f t="shared" si="3"/>
        <v/>
      </c>
      <c r="M140" s="38"/>
      <c r="N140" s="37"/>
      <c r="O140" s="37"/>
      <c r="P140" s="37"/>
      <c r="Q140" s="37"/>
      <c r="R140" s="37"/>
      <c r="S140" s="37"/>
      <c r="T140" s="38"/>
      <c r="U140" s="5"/>
      <c r="V140" s="5"/>
      <c r="W140" s="5"/>
      <c r="X140" s="5"/>
      <c r="Y140" s="5"/>
      <c r="Z140" s="5"/>
    </row>
    <row r="141" ht="22.5" customHeight="1">
      <c r="A141" s="36">
        <v>123.0</v>
      </c>
      <c r="B141" s="37"/>
      <c r="C141" s="37"/>
      <c r="D141" s="37"/>
      <c r="E141" s="38"/>
      <c r="F141" s="37"/>
      <c r="G141" s="38" t="str">
        <f t="shared" si="1"/>
        <v/>
      </c>
      <c r="H141" s="38" t="str">
        <f t="shared" si="2"/>
        <v/>
      </c>
      <c r="I141" s="37"/>
      <c r="J141" s="39"/>
      <c r="K141" s="40"/>
      <c r="L141" s="41" t="str">
        <f t="shared" si="3"/>
        <v/>
      </c>
      <c r="M141" s="38"/>
      <c r="N141" s="37"/>
      <c r="O141" s="37"/>
      <c r="P141" s="37"/>
      <c r="Q141" s="37"/>
      <c r="R141" s="37"/>
      <c r="S141" s="37"/>
      <c r="T141" s="38"/>
      <c r="U141" s="5"/>
      <c r="V141" s="5"/>
      <c r="W141" s="5"/>
      <c r="X141" s="5"/>
      <c r="Y141" s="5"/>
      <c r="Z141" s="5"/>
    </row>
    <row r="142" ht="22.5" customHeight="1">
      <c r="A142" s="36">
        <v>124.0</v>
      </c>
      <c r="B142" s="37"/>
      <c r="C142" s="37"/>
      <c r="D142" s="37"/>
      <c r="E142" s="38"/>
      <c r="F142" s="37"/>
      <c r="G142" s="38" t="str">
        <f t="shared" si="1"/>
        <v/>
      </c>
      <c r="H142" s="38" t="str">
        <f t="shared" si="2"/>
        <v/>
      </c>
      <c r="I142" s="37"/>
      <c r="J142" s="39"/>
      <c r="K142" s="40"/>
      <c r="L142" s="41" t="str">
        <f t="shared" si="3"/>
        <v/>
      </c>
      <c r="M142" s="38"/>
      <c r="N142" s="37"/>
      <c r="O142" s="37"/>
      <c r="P142" s="37"/>
      <c r="Q142" s="37"/>
      <c r="R142" s="37"/>
      <c r="S142" s="37"/>
      <c r="T142" s="38"/>
      <c r="U142" s="5"/>
      <c r="V142" s="5"/>
      <c r="W142" s="5"/>
      <c r="X142" s="5"/>
      <c r="Y142" s="5"/>
      <c r="Z142" s="5"/>
    </row>
    <row r="143" ht="22.5" customHeight="1">
      <c r="A143" s="36">
        <v>125.0</v>
      </c>
      <c r="B143" s="37"/>
      <c r="C143" s="37"/>
      <c r="D143" s="37"/>
      <c r="E143" s="38"/>
      <c r="F143" s="37"/>
      <c r="G143" s="38" t="str">
        <f t="shared" si="1"/>
        <v/>
      </c>
      <c r="H143" s="38" t="str">
        <f t="shared" si="2"/>
        <v/>
      </c>
      <c r="I143" s="37"/>
      <c r="J143" s="39"/>
      <c r="K143" s="40"/>
      <c r="L143" s="41" t="str">
        <f t="shared" si="3"/>
        <v/>
      </c>
      <c r="M143" s="38"/>
      <c r="N143" s="37"/>
      <c r="O143" s="37"/>
      <c r="P143" s="37"/>
      <c r="Q143" s="37"/>
      <c r="R143" s="37"/>
      <c r="S143" s="37"/>
      <c r="T143" s="38"/>
      <c r="U143" s="5"/>
      <c r="V143" s="5"/>
      <c r="W143" s="5"/>
      <c r="X143" s="5"/>
      <c r="Y143" s="5"/>
      <c r="Z143" s="5"/>
    </row>
    <row r="144" ht="22.5" customHeight="1">
      <c r="A144" s="36">
        <v>126.0</v>
      </c>
      <c r="B144" s="37"/>
      <c r="C144" s="37"/>
      <c r="D144" s="37"/>
      <c r="E144" s="38"/>
      <c r="F144" s="37"/>
      <c r="G144" s="38" t="str">
        <f t="shared" si="1"/>
        <v/>
      </c>
      <c r="H144" s="38" t="str">
        <f t="shared" si="2"/>
        <v/>
      </c>
      <c r="I144" s="37"/>
      <c r="J144" s="39"/>
      <c r="K144" s="40"/>
      <c r="L144" s="41" t="str">
        <f t="shared" si="3"/>
        <v/>
      </c>
      <c r="M144" s="38"/>
      <c r="N144" s="37"/>
      <c r="O144" s="37"/>
      <c r="P144" s="37"/>
      <c r="Q144" s="37"/>
      <c r="R144" s="37"/>
      <c r="S144" s="37"/>
      <c r="T144" s="38"/>
      <c r="U144" s="5"/>
      <c r="V144" s="5"/>
      <c r="W144" s="5"/>
      <c r="X144" s="5"/>
      <c r="Y144" s="5"/>
      <c r="Z144" s="5"/>
    </row>
    <row r="145" ht="22.5" customHeight="1">
      <c r="A145" s="36">
        <v>127.0</v>
      </c>
      <c r="B145" s="37"/>
      <c r="C145" s="37"/>
      <c r="D145" s="37"/>
      <c r="E145" s="38"/>
      <c r="F145" s="37"/>
      <c r="G145" s="38" t="str">
        <f t="shared" si="1"/>
        <v/>
      </c>
      <c r="H145" s="38" t="str">
        <f t="shared" si="2"/>
        <v/>
      </c>
      <c r="I145" s="37"/>
      <c r="J145" s="39"/>
      <c r="K145" s="40"/>
      <c r="L145" s="41" t="str">
        <f t="shared" si="3"/>
        <v/>
      </c>
      <c r="M145" s="38"/>
      <c r="N145" s="37"/>
      <c r="O145" s="37"/>
      <c r="P145" s="37"/>
      <c r="Q145" s="37"/>
      <c r="R145" s="37"/>
      <c r="S145" s="37"/>
      <c r="T145" s="38"/>
      <c r="U145" s="5"/>
      <c r="V145" s="5"/>
      <c r="W145" s="5"/>
      <c r="X145" s="5"/>
      <c r="Y145" s="5"/>
      <c r="Z145" s="5"/>
    </row>
    <row r="146" ht="22.5" customHeight="1">
      <c r="A146" s="36">
        <v>128.0</v>
      </c>
      <c r="B146" s="37"/>
      <c r="C146" s="37"/>
      <c r="D146" s="37"/>
      <c r="E146" s="38"/>
      <c r="F146" s="37"/>
      <c r="G146" s="38" t="str">
        <f t="shared" si="1"/>
        <v/>
      </c>
      <c r="H146" s="38" t="str">
        <f t="shared" si="2"/>
        <v/>
      </c>
      <c r="I146" s="37"/>
      <c r="J146" s="39"/>
      <c r="K146" s="40"/>
      <c r="L146" s="41" t="str">
        <f t="shared" si="3"/>
        <v/>
      </c>
      <c r="M146" s="38"/>
      <c r="N146" s="37"/>
      <c r="O146" s="37"/>
      <c r="P146" s="37"/>
      <c r="Q146" s="37"/>
      <c r="R146" s="37"/>
      <c r="S146" s="37"/>
      <c r="T146" s="38"/>
      <c r="U146" s="5"/>
      <c r="V146" s="5"/>
      <c r="W146" s="5"/>
      <c r="X146" s="5"/>
      <c r="Y146" s="5"/>
      <c r="Z146" s="5"/>
    </row>
    <row r="147" ht="22.5" customHeight="1">
      <c r="A147" s="36">
        <v>129.0</v>
      </c>
      <c r="B147" s="37"/>
      <c r="C147" s="37"/>
      <c r="D147" s="37"/>
      <c r="E147" s="38"/>
      <c r="F147" s="37"/>
      <c r="G147" s="38" t="str">
        <f t="shared" si="1"/>
        <v/>
      </c>
      <c r="H147" s="38" t="str">
        <f t="shared" si="2"/>
        <v/>
      </c>
      <c r="I147" s="37"/>
      <c r="J147" s="39"/>
      <c r="K147" s="40"/>
      <c r="L147" s="41" t="str">
        <f t="shared" si="3"/>
        <v/>
      </c>
      <c r="M147" s="38"/>
      <c r="N147" s="37"/>
      <c r="O147" s="37"/>
      <c r="P147" s="37"/>
      <c r="Q147" s="37"/>
      <c r="R147" s="37"/>
      <c r="S147" s="37"/>
      <c r="T147" s="38"/>
      <c r="U147" s="5"/>
      <c r="V147" s="5"/>
      <c r="W147" s="5"/>
      <c r="X147" s="5"/>
      <c r="Y147" s="5"/>
      <c r="Z147" s="5"/>
    </row>
    <row r="148" ht="22.5" customHeight="1">
      <c r="A148" s="36">
        <v>130.0</v>
      </c>
      <c r="B148" s="37"/>
      <c r="C148" s="37"/>
      <c r="D148" s="37"/>
      <c r="E148" s="38"/>
      <c r="F148" s="37"/>
      <c r="G148" s="38" t="str">
        <f t="shared" si="1"/>
        <v/>
      </c>
      <c r="H148" s="38" t="str">
        <f t="shared" si="2"/>
        <v/>
      </c>
      <c r="I148" s="37"/>
      <c r="J148" s="39"/>
      <c r="K148" s="40"/>
      <c r="L148" s="41" t="str">
        <f t="shared" si="3"/>
        <v/>
      </c>
      <c r="M148" s="38"/>
      <c r="N148" s="37"/>
      <c r="O148" s="37"/>
      <c r="P148" s="37"/>
      <c r="Q148" s="37"/>
      <c r="R148" s="37"/>
      <c r="S148" s="37"/>
      <c r="T148" s="38"/>
      <c r="U148" s="5"/>
      <c r="V148" s="5"/>
      <c r="W148" s="5"/>
      <c r="X148" s="5"/>
      <c r="Y148" s="5"/>
      <c r="Z148" s="5"/>
    </row>
    <row r="149" ht="22.5" customHeight="1">
      <c r="A149" s="36">
        <v>131.0</v>
      </c>
      <c r="B149" s="37"/>
      <c r="C149" s="37"/>
      <c r="D149" s="37"/>
      <c r="E149" s="38"/>
      <c r="F149" s="37"/>
      <c r="G149" s="38" t="str">
        <f t="shared" si="1"/>
        <v/>
      </c>
      <c r="H149" s="38" t="str">
        <f t="shared" si="2"/>
        <v/>
      </c>
      <c r="I149" s="37"/>
      <c r="J149" s="39"/>
      <c r="K149" s="40"/>
      <c r="L149" s="41" t="str">
        <f t="shared" si="3"/>
        <v/>
      </c>
      <c r="M149" s="38"/>
      <c r="N149" s="37"/>
      <c r="O149" s="37"/>
      <c r="P149" s="37"/>
      <c r="Q149" s="37"/>
      <c r="R149" s="37"/>
      <c r="S149" s="37"/>
      <c r="T149" s="38"/>
      <c r="U149" s="5"/>
      <c r="V149" s="5"/>
      <c r="W149" s="5"/>
      <c r="X149" s="5"/>
      <c r="Y149" s="5"/>
      <c r="Z149" s="5"/>
    </row>
    <row r="150" ht="22.5" customHeight="1">
      <c r="A150" s="36">
        <v>132.0</v>
      </c>
      <c r="B150" s="37"/>
      <c r="C150" s="37"/>
      <c r="D150" s="37"/>
      <c r="E150" s="38"/>
      <c r="F150" s="37"/>
      <c r="G150" s="38" t="str">
        <f t="shared" si="1"/>
        <v/>
      </c>
      <c r="H150" s="38" t="str">
        <f t="shared" si="2"/>
        <v/>
      </c>
      <c r="I150" s="37"/>
      <c r="J150" s="39"/>
      <c r="K150" s="40"/>
      <c r="L150" s="41" t="str">
        <f t="shared" si="3"/>
        <v/>
      </c>
      <c r="M150" s="38"/>
      <c r="N150" s="37"/>
      <c r="O150" s="37"/>
      <c r="P150" s="37"/>
      <c r="Q150" s="37"/>
      <c r="R150" s="37"/>
      <c r="S150" s="37"/>
      <c r="T150" s="38"/>
      <c r="U150" s="5"/>
      <c r="V150" s="5"/>
      <c r="W150" s="5"/>
      <c r="X150" s="5"/>
      <c r="Y150" s="5"/>
      <c r="Z150" s="5"/>
    </row>
    <row r="151" ht="22.5" customHeight="1">
      <c r="A151" s="36">
        <v>133.0</v>
      </c>
      <c r="B151" s="37"/>
      <c r="C151" s="37"/>
      <c r="D151" s="37"/>
      <c r="E151" s="38"/>
      <c r="F151" s="37"/>
      <c r="G151" s="38" t="str">
        <f t="shared" si="1"/>
        <v/>
      </c>
      <c r="H151" s="38" t="str">
        <f t="shared" si="2"/>
        <v/>
      </c>
      <c r="I151" s="37"/>
      <c r="J151" s="39"/>
      <c r="K151" s="40"/>
      <c r="L151" s="41" t="str">
        <f t="shared" si="3"/>
        <v/>
      </c>
      <c r="M151" s="38"/>
      <c r="N151" s="37"/>
      <c r="O151" s="37"/>
      <c r="P151" s="37"/>
      <c r="Q151" s="37"/>
      <c r="R151" s="37"/>
      <c r="S151" s="37"/>
      <c r="T151" s="38"/>
      <c r="U151" s="5"/>
      <c r="V151" s="5"/>
      <c r="W151" s="5"/>
      <c r="X151" s="5"/>
      <c r="Y151" s="5"/>
      <c r="Z151" s="5"/>
    </row>
    <row r="152" ht="22.5" customHeight="1">
      <c r="A152" s="36">
        <v>134.0</v>
      </c>
      <c r="B152" s="37"/>
      <c r="C152" s="37"/>
      <c r="D152" s="37"/>
      <c r="E152" s="38"/>
      <c r="F152" s="37"/>
      <c r="G152" s="38" t="str">
        <f t="shared" si="1"/>
        <v/>
      </c>
      <c r="H152" s="38" t="str">
        <f t="shared" si="2"/>
        <v/>
      </c>
      <c r="I152" s="37"/>
      <c r="J152" s="39"/>
      <c r="K152" s="40"/>
      <c r="L152" s="41" t="str">
        <f t="shared" si="3"/>
        <v/>
      </c>
      <c r="M152" s="38"/>
      <c r="N152" s="37"/>
      <c r="O152" s="37"/>
      <c r="P152" s="37"/>
      <c r="Q152" s="37"/>
      <c r="R152" s="37"/>
      <c r="S152" s="37"/>
      <c r="T152" s="38"/>
      <c r="U152" s="5"/>
      <c r="V152" s="5"/>
      <c r="W152" s="5"/>
      <c r="X152" s="5"/>
      <c r="Y152" s="5"/>
      <c r="Z152" s="5"/>
    </row>
    <row r="153" ht="22.5" customHeight="1">
      <c r="A153" s="36">
        <v>135.0</v>
      </c>
      <c r="B153" s="37"/>
      <c r="C153" s="37"/>
      <c r="D153" s="37"/>
      <c r="E153" s="38"/>
      <c r="F153" s="37"/>
      <c r="G153" s="38" t="str">
        <f t="shared" si="1"/>
        <v/>
      </c>
      <c r="H153" s="38" t="str">
        <f t="shared" si="2"/>
        <v/>
      </c>
      <c r="I153" s="37"/>
      <c r="J153" s="39"/>
      <c r="K153" s="40"/>
      <c r="L153" s="41" t="str">
        <f t="shared" si="3"/>
        <v/>
      </c>
      <c r="M153" s="38"/>
      <c r="N153" s="37"/>
      <c r="O153" s="37"/>
      <c r="P153" s="37"/>
      <c r="Q153" s="37"/>
      <c r="R153" s="37"/>
      <c r="S153" s="37"/>
      <c r="T153" s="38"/>
      <c r="U153" s="5"/>
      <c r="V153" s="5"/>
      <c r="W153" s="5"/>
      <c r="X153" s="5"/>
      <c r="Y153" s="5"/>
      <c r="Z153" s="5"/>
    </row>
    <row r="154" ht="22.5" customHeight="1">
      <c r="A154" s="36">
        <v>136.0</v>
      </c>
      <c r="B154" s="37"/>
      <c r="C154" s="37"/>
      <c r="D154" s="37"/>
      <c r="E154" s="38"/>
      <c r="F154" s="37"/>
      <c r="G154" s="38" t="str">
        <f t="shared" si="1"/>
        <v/>
      </c>
      <c r="H154" s="38" t="str">
        <f t="shared" si="2"/>
        <v/>
      </c>
      <c r="I154" s="37"/>
      <c r="J154" s="39"/>
      <c r="K154" s="40"/>
      <c r="L154" s="41" t="str">
        <f t="shared" si="3"/>
        <v/>
      </c>
      <c r="M154" s="38"/>
      <c r="N154" s="37"/>
      <c r="O154" s="37"/>
      <c r="P154" s="37"/>
      <c r="Q154" s="37"/>
      <c r="R154" s="37"/>
      <c r="S154" s="37"/>
      <c r="T154" s="38"/>
      <c r="U154" s="5"/>
      <c r="V154" s="5"/>
      <c r="W154" s="5"/>
      <c r="X154" s="5"/>
      <c r="Y154" s="5"/>
      <c r="Z154" s="5"/>
    </row>
    <row r="155" ht="22.5" customHeight="1">
      <c r="A155" s="36">
        <v>137.0</v>
      </c>
      <c r="B155" s="37"/>
      <c r="C155" s="37"/>
      <c r="D155" s="37"/>
      <c r="E155" s="38"/>
      <c r="F155" s="37"/>
      <c r="G155" s="38" t="str">
        <f t="shared" si="1"/>
        <v/>
      </c>
      <c r="H155" s="38" t="str">
        <f t="shared" si="2"/>
        <v/>
      </c>
      <c r="I155" s="37"/>
      <c r="J155" s="39"/>
      <c r="K155" s="40"/>
      <c r="L155" s="41" t="str">
        <f t="shared" si="3"/>
        <v/>
      </c>
      <c r="M155" s="38"/>
      <c r="N155" s="37"/>
      <c r="O155" s="37"/>
      <c r="P155" s="37"/>
      <c r="Q155" s="37"/>
      <c r="R155" s="37"/>
      <c r="S155" s="37"/>
      <c r="T155" s="38"/>
      <c r="U155" s="5"/>
      <c r="V155" s="5"/>
      <c r="W155" s="5"/>
      <c r="X155" s="5"/>
      <c r="Y155" s="5"/>
      <c r="Z155" s="5"/>
    </row>
    <row r="156" ht="22.5" customHeight="1">
      <c r="A156" s="36">
        <v>138.0</v>
      </c>
      <c r="B156" s="37"/>
      <c r="C156" s="37"/>
      <c r="D156" s="37"/>
      <c r="E156" s="38"/>
      <c r="F156" s="37"/>
      <c r="G156" s="38" t="str">
        <f t="shared" si="1"/>
        <v/>
      </c>
      <c r="H156" s="38" t="str">
        <f t="shared" si="2"/>
        <v/>
      </c>
      <c r="I156" s="37"/>
      <c r="J156" s="39"/>
      <c r="K156" s="40"/>
      <c r="L156" s="41" t="str">
        <f t="shared" si="3"/>
        <v/>
      </c>
      <c r="M156" s="38"/>
      <c r="N156" s="37"/>
      <c r="O156" s="37"/>
      <c r="P156" s="37"/>
      <c r="Q156" s="37"/>
      <c r="R156" s="37"/>
      <c r="S156" s="37"/>
      <c r="T156" s="38"/>
      <c r="U156" s="5"/>
      <c r="V156" s="5"/>
      <c r="W156" s="5"/>
      <c r="X156" s="5"/>
      <c r="Y156" s="5"/>
      <c r="Z156" s="5"/>
    </row>
    <row r="157" ht="22.5" customHeight="1">
      <c r="A157" s="36">
        <v>139.0</v>
      </c>
      <c r="B157" s="37"/>
      <c r="C157" s="37"/>
      <c r="D157" s="37"/>
      <c r="E157" s="38"/>
      <c r="F157" s="37"/>
      <c r="G157" s="38" t="str">
        <f t="shared" si="1"/>
        <v/>
      </c>
      <c r="H157" s="38" t="str">
        <f t="shared" si="2"/>
        <v/>
      </c>
      <c r="I157" s="37"/>
      <c r="J157" s="39"/>
      <c r="K157" s="40"/>
      <c r="L157" s="41" t="str">
        <f t="shared" si="3"/>
        <v/>
      </c>
      <c r="M157" s="38"/>
      <c r="N157" s="37"/>
      <c r="O157" s="37"/>
      <c r="P157" s="37"/>
      <c r="Q157" s="37"/>
      <c r="R157" s="37"/>
      <c r="S157" s="37"/>
      <c r="T157" s="38"/>
      <c r="U157" s="5"/>
      <c r="V157" s="5"/>
      <c r="W157" s="5"/>
      <c r="X157" s="5"/>
      <c r="Y157" s="5"/>
      <c r="Z157" s="5"/>
    </row>
    <row r="158" ht="22.5" customHeight="1">
      <c r="A158" s="36">
        <v>140.0</v>
      </c>
      <c r="B158" s="37"/>
      <c r="C158" s="37"/>
      <c r="D158" s="37"/>
      <c r="E158" s="38"/>
      <c r="F158" s="37"/>
      <c r="G158" s="38" t="str">
        <f t="shared" si="1"/>
        <v/>
      </c>
      <c r="H158" s="38" t="str">
        <f t="shared" si="2"/>
        <v/>
      </c>
      <c r="I158" s="37"/>
      <c r="J158" s="39"/>
      <c r="K158" s="40"/>
      <c r="L158" s="41" t="str">
        <f t="shared" si="3"/>
        <v/>
      </c>
      <c r="M158" s="38"/>
      <c r="N158" s="37"/>
      <c r="O158" s="37"/>
      <c r="P158" s="37"/>
      <c r="Q158" s="37"/>
      <c r="R158" s="37"/>
      <c r="S158" s="37"/>
      <c r="T158" s="38"/>
      <c r="U158" s="5"/>
      <c r="V158" s="5"/>
      <c r="W158" s="5"/>
      <c r="X158" s="5"/>
      <c r="Y158" s="5"/>
      <c r="Z158" s="5"/>
    </row>
    <row r="159" ht="22.5" customHeight="1">
      <c r="A159" s="36">
        <v>141.0</v>
      </c>
      <c r="B159" s="37"/>
      <c r="C159" s="37"/>
      <c r="D159" s="37"/>
      <c r="E159" s="38"/>
      <c r="F159" s="37"/>
      <c r="G159" s="38" t="str">
        <f t="shared" si="1"/>
        <v/>
      </c>
      <c r="H159" s="38" t="str">
        <f t="shared" si="2"/>
        <v/>
      </c>
      <c r="I159" s="37"/>
      <c r="J159" s="39"/>
      <c r="K159" s="40"/>
      <c r="L159" s="41" t="str">
        <f t="shared" si="3"/>
        <v/>
      </c>
      <c r="M159" s="38"/>
      <c r="N159" s="37"/>
      <c r="O159" s="37"/>
      <c r="P159" s="37"/>
      <c r="Q159" s="37"/>
      <c r="R159" s="37"/>
      <c r="S159" s="37"/>
      <c r="T159" s="38"/>
      <c r="U159" s="5"/>
      <c r="V159" s="5"/>
      <c r="W159" s="5"/>
      <c r="X159" s="5"/>
      <c r="Y159" s="5"/>
      <c r="Z159" s="5"/>
    </row>
    <row r="160" ht="22.5" customHeight="1">
      <c r="A160" s="36">
        <v>142.0</v>
      </c>
      <c r="B160" s="37"/>
      <c r="C160" s="37"/>
      <c r="D160" s="37"/>
      <c r="E160" s="38"/>
      <c r="F160" s="37"/>
      <c r="G160" s="38" t="str">
        <f t="shared" si="1"/>
        <v/>
      </c>
      <c r="H160" s="38" t="str">
        <f t="shared" si="2"/>
        <v/>
      </c>
      <c r="I160" s="37"/>
      <c r="J160" s="39"/>
      <c r="K160" s="40"/>
      <c r="L160" s="41" t="str">
        <f t="shared" si="3"/>
        <v/>
      </c>
      <c r="M160" s="38"/>
      <c r="N160" s="37"/>
      <c r="O160" s="37"/>
      <c r="P160" s="37"/>
      <c r="Q160" s="37"/>
      <c r="R160" s="37"/>
      <c r="S160" s="37"/>
      <c r="T160" s="38"/>
      <c r="U160" s="5"/>
      <c r="V160" s="5"/>
      <c r="W160" s="5"/>
      <c r="X160" s="5"/>
      <c r="Y160" s="5"/>
      <c r="Z160" s="5"/>
    </row>
    <row r="161" ht="22.5" customHeight="1">
      <c r="A161" s="36">
        <v>143.0</v>
      </c>
      <c r="B161" s="37"/>
      <c r="C161" s="37"/>
      <c r="D161" s="37"/>
      <c r="E161" s="38"/>
      <c r="F161" s="37"/>
      <c r="G161" s="38" t="str">
        <f t="shared" si="1"/>
        <v/>
      </c>
      <c r="H161" s="38" t="str">
        <f t="shared" si="2"/>
        <v/>
      </c>
      <c r="I161" s="37"/>
      <c r="J161" s="39"/>
      <c r="K161" s="40"/>
      <c r="L161" s="41" t="str">
        <f t="shared" si="3"/>
        <v/>
      </c>
      <c r="M161" s="38"/>
      <c r="N161" s="37"/>
      <c r="O161" s="37"/>
      <c r="P161" s="37"/>
      <c r="Q161" s="37"/>
      <c r="R161" s="37"/>
      <c r="S161" s="37"/>
      <c r="T161" s="38"/>
      <c r="U161" s="5"/>
      <c r="V161" s="5"/>
      <c r="W161" s="5"/>
      <c r="X161" s="5"/>
      <c r="Y161" s="5"/>
      <c r="Z161" s="5"/>
    </row>
    <row r="162" ht="22.5" customHeight="1">
      <c r="A162" s="36">
        <v>144.0</v>
      </c>
      <c r="B162" s="37"/>
      <c r="C162" s="37"/>
      <c r="D162" s="37"/>
      <c r="E162" s="38"/>
      <c r="F162" s="37"/>
      <c r="G162" s="38" t="str">
        <f t="shared" si="1"/>
        <v/>
      </c>
      <c r="H162" s="38" t="str">
        <f t="shared" si="2"/>
        <v/>
      </c>
      <c r="I162" s="37"/>
      <c r="J162" s="39"/>
      <c r="K162" s="40"/>
      <c r="L162" s="41" t="str">
        <f t="shared" si="3"/>
        <v/>
      </c>
      <c r="M162" s="38"/>
      <c r="N162" s="37"/>
      <c r="O162" s="37"/>
      <c r="P162" s="37"/>
      <c r="Q162" s="37"/>
      <c r="R162" s="37"/>
      <c r="S162" s="37"/>
      <c r="T162" s="38"/>
      <c r="U162" s="5"/>
      <c r="V162" s="5"/>
      <c r="W162" s="5"/>
      <c r="X162" s="5"/>
      <c r="Y162" s="5"/>
      <c r="Z162" s="5"/>
    </row>
    <row r="163" ht="22.5" customHeight="1">
      <c r="A163" s="36">
        <v>145.0</v>
      </c>
      <c r="B163" s="37"/>
      <c r="C163" s="37"/>
      <c r="D163" s="37"/>
      <c r="E163" s="38"/>
      <c r="F163" s="37"/>
      <c r="G163" s="38" t="str">
        <f t="shared" si="1"/>
        <v/>
      </c>
      <c r="H163" s="38" t="str">
        <f t="shared" si="2"/>
        <v/>
      </c>
      <c r="I163" s="37"/>
      <c r="J163" s="39"/>
      <c r="K163" s="40"/>
      <c r="L163" s="41" t="str">
        <f t="shared" si="3"/>
        <v/>
      </c>
      <c r="M163" s="38"/>
      <c r="N163" s="37"/>
      <c r="O163" s="37"/>
      <c r="P163" s="37"/>
      <c r="Q163" s="37"/>
      <c r="R163" s="37"/>
      <c r="S163" s="37"/>
      <c r="T163" s="38"/>
      <c r="U163" s="5"/>
      <c r="V163" s="5"/>
      <c r="W163" s="5"/>
      <c r="X163" s="5"/>
      <c r="Y163" s="5"/>
      <c r="Z163" s="5"/>
    </row>
    <row r="164" ht="22.5" customHeight="1">
      <c r="A164" s="36">
        <v>146.0</v>
      </c>
      <c r="B164" s="37"/>
      <c r="C164" s="37"/>
      <c r="D164" s="37"/>
      <c r="E164" s="38"/>
      <c r="F164" s="37"/>
      <c r="G164" s="38" t="str">
        <f t="shared" si="1"/>
        <v/>
      </c>
      <c r="H164" s="38" t="str">
        <f t="shared" si="2"/>
        <v/>
      </c>
      <c r="I164" s="37"/>
      <c r="J164" s="39"/>
      <c r="K164" s="40"/>
      <c r="L164" s="41" t="str">
        <f t="shared" si="3"/>
        <v/>
      </c>
      <c r="M164" s="38"/>
      <c r="N164" s="37"/>
      <c r="O164" s="37"/>
      <c r="P164" s="37"/>
      <c r="Q164" s="37"/>
      <c r="R164" s="37"/>
      <c r="S164" s="37"/>
      <c r="T164" s="38"/>
      <c r="U164" s="5"/>
      <c r="V164" s="5"/>
      <c r="W164" s="5"/>
      <c r="X164" s="5"/>
      <c r="Y164" s="5"/>
      <c r="Z164" s="5"/>
    </row>
    <row r="165" ht="22.5" customHeight="1">
      <c r="A165" s="36">
        <v>147.0</v>
      </c>
      <c r="B165" s="37"/>
      <c r="C165" s="37"/>
      <c r="D165" s="37"/>
      <c r="E165" s="38"/>
      <c r="F165" s="37"/>
      <c r="G165" s="38" t="str">
        <f t="shared" si="1"/>
        <v/>
      </c>
      <c r="H165" s="38" t="str">
        <f t="shared" si="2"/>
        <v/>
      </c>
      <c r="I165" s="37"/>
      <c r="J165" s="39"/>
      <c r="K165" s="40"/>
      <c r="L165" s="41" t="str">
        <f t="shared" si="3"/>
        <v/>
      </c>
      <c r="M165" s="38"/>
      <c r="N165" s="37"/>
      <c r="O165" s="37"/>
      <c r="P165" s="37"/>
      <c r="Q165" s="37"/>
      <c r="R165" s="37"/>
      <c r="S165" s="37"/>
      <c r="T165" s="38"/>
      <c r="U165" s="5"/>
      <c r="V165" s="5"/>
      <c r="W165" s="5"/>
      <c r="X165" s="5"/>
      <c r="Y165" s="5"/>
      <c r="Z165" s="5"/>
    </row>
    <row r="166" ht="22.5" customHeight="1">
      <c r="A166" s="36">
        <v>148.0</v>
      </c>
      <c r="B166" s="37"/>
      <c r="C166" s="37"/>
      <c r="D166" s="37"/>
      <c r="E166" s="38"/>
      <c r="F166" s="37"/>
      <c r="G166" s="38" t="str">
        <f t="shared" si="1"/>
        <v/>
      </c>
      <c r="H166" s="38" t="str">
        <f t="shared" si="2"/>
        <v/>
      </c>
      <c r="I166" s="37"/>
      <c r="J166" s="39"/>
      <c r="K166" s="40"/>
      <c r="L166" s="41" t="str">
        <f t="shared" si="3"/>
        <v/>
      </c>
      <c r="M166" s="38"/>
      <c r="N166" s="37"/>
      <c r="O166" s="37"/>
      <c r="P166" s="37"/>
      <c r="Q166" s="37"/>
      <c r="R166" s="37"/>
      <c r="S166" s="37"/>
      <c r="T166" s="38"/>
      <c r="U166" s="5"/>
      <c r="V166" s="5"/>
      <c r="W166" s="5"/>
      <c r="X166" s="5"/>
      <c r="Y166" s="5"/>
      <c r="Z166" s="5"/>
    </row>
    <row r="167" ht="22.5" customHeight="1">
      <c r="A167" s="36">
        <v>149.0</v>
      </c>
      <c r="B167" s="37"/>
      <c r="C167" s="37"/>
      <c r="D167" s="37"/>
      <c r="E167" s="38"/>
      <c r="F167" s="37"/>
      <c r="G167" s="38" t="str">
        <f t="shared" si="1"/>
        <v/>
      </c>
      <c r="H167" s="38" t="str">
        <f t="shared" si="2"/>
        <v/>
      </c>
      <c r="I167" s="37"/>
      <c r="J167" s="39"/>
      <c r="K167" s="40"/>
      <c r="L167" s="41" t="str">
        <f t="shared" si="3"/>
        <v/>
      </c>
      <c r="M167" s="38"/>
      <c r="N167" s="37"/>
      <c r="O167" s="37"/>
      <c r="P167" s="37"/>
      <c r="Q167" s="37"/>
      <c r="R167" s="37"/>
      <c r="S167" s="37"/>
      <c r="T167" s="38"/>
      <c r="U167" s="5"/>
      <c r="V167" s="5"/>
      <c r="W167" s="5"/>
      <c r="X167" s="5"/>
      <c r="Y167" s="5"/>
      <c r="Z167" s="5"/>
    </row>
    <row r="168" ht="22.5" customHeight="1">
      <c r="A168" s="36">
        <v>150.0</v>
      </c>
      <c r="B168" s="37"/>
      <c r="C168" s="37"/>
      <c r="D168" s="37"/>
      <c r="E168" s="38"/>
      <c r="F168" s="37"/>
      <c r="G168" s="38" t="str">
        <f t="shared" si="1"/>
        <v/>
      </c>
      <c r="H168" s="38" t="str">
        <f t="shared" si="2"/>
        <v/>
      </c>
      <c r="I168" s="37"/>
      <c r="J168" s="39"/>
      <c r="K168" s="40"/>
      <c r="L168" s="41" t="str">
        <f t="shared" si="3"/>
        <v/>
      </c>
      <c r="M168" s="38"/>
      <c r="N168" s="37"/>
      <c r="O168" s="37"/>
      <c r="P168" s="37"/>
      <c r="Q168" s="37"/>
      <c r="R168" s="37"/>
      <c r="S168" s="37"/>
      <c r="T168" s="38"/>
      <c r="U168" s="5"/>
      <c r="V168" s="5"/>
      <c r="W168" s="5"/>
      <c r="X168" s="5"/>
      <c r="Y168" s="5"/>
      <c r="Z168" s="5"/>
    </row>
    <row r="169" ht="22.5" customHeight="1">
      <c r="A169" s="36">
        <v>151.0</v>
      </c>
      <c r="B169" s="37"/>
      <c r="C169" s="37"/>
      <c r="D169" s="37"/>
      <c r="E169" s="38"/>
      <c r="F169" s="37"/>
      <c r="G169" s="38" t="str">
        <f t="shared" si="1"/>
        <v/>
      </c>
      <c r="H169" s="38" t="str">
        <f t="shared" si="2"/>
        <v/>
      </c>
      <c r="I169" s="37"/>
      <c r="J169" s="39"/>
      <c r="K169" s="40"/>
      <c r="L169" s="41" t="str">
        <f t="shared" si="3"/>
        <v/>
      </c>
      <c r="M169" s="38"/>
      <c r="N169" s="37"/>
      <c r="O169" s="37"/>
      <c r="P169" s="37"/>
      <c r="Q169" s="37"/>
      <c r="R169" s="37"/>
      <c r="S169" s="37"/>
      <c r="T169" s="38"/>
      <c r="U169" s="5"/>
      <c r="V169" s="5"/>
      <c r="W169" s="5"/>
      <c r="X169" s="5"/>
      <c r="Y169" s="5"/>
      <c r="Z169" s="5"/>
    </row>
    <row r="170" ht="22.5" customHeight="1">
      <c r="A170" s="36">
        <v>152.0</v>
      </c>
      <c r="B170" s="37"/>
      <c r="C170" s="37"/>
      <c r="D170" s="37"/>
      <c r="E170" s="38"/>
      <c r="F170" s="37"/>
      <c r="G170" s="38" t="str">
        <f t="shared" si="1"/>
        <v/>
      </c>
      <c r="H170" s="38" t="str">
        <f t="shared" si="2"/>
        <v/>
      </c>
      <c r="I170" s="37"/>
      <c r="J170" s="39"/>
      <c r="K170" s="40"/>
      <c r="L170" s="41" t="str">
        <f t="shared" si="3"/>
        <v/>
      </c>
      <c r="M170" s="38"/>
      <c r="N170" s="37"/>
      <c r="O170" s="37"/>
      <c r="P170" s="37"/>
      <c r="Q170" s="37"/>
      <c r="R170" s="37"/>
      <c r="S170" s="37"/>
      <c r="T170" s="38"/>
      <c r="U170" s="5"/>
      <c r="V170" s="5"/>
      <c r="W170" s="5"/>
      <c r="X170" s="5"/>
      <c r="Y170" s="5"/>
      <c r="Z170" s="5"/>
    </row>
    <row r="171" ht="22.5" customHeight="1">
      <c r="A171" s="36">
        <v>153.0</v>
      </c>
      <c r="B171" s="37"/>
      <c r="C171" s="37"/>
      <c r="D171" s="37"/>
      <c r="E171" s="38"/>
      <c r="F171" s="37"/>
      <c r="G171" s="38" t="str">
        <f t="shared" si="1"/>
        <v/>
      </c>
      <c r="H171" s="38" t="str">
        <f t="shared" si="2"/>
        <v/>
      </c>
      <c r="I171" s="37"/>
      <c r="J171" s="39"/>
      <c r="K171" s="40"/>
      <c r="L171" s="41" t="str">
        <f t="shared" si="3"/>
        <v/>
      </c>
      <c r="M171" s="38"/>
      <c r="N171" s="37"/>
      <c r="O171" s="37"/>
      <c r="P171" s="37"/>
      <c r="Q171" s="37"/>
      <c r="R171" s="37"/>
      <c r="S171" s="37"/>
      <c r="T171" s="38"/>
      <c r="U171" s="5"/>
      <c r="V171" s="5"/>
      <c r="W171" s="5"/>
      <c r="X171" s="5"/>
      <c r="Y171" s="5"/>
      <c r="Z171" s="5"/>
    </row>
    <row r="172" ht="22.5" customHeight="1">
      <c r="A172" s="36">
        <v>154.0</v>
      </c>
      <c r="B172" s="37"/>
      <c r="C172" s="37"/>
      <c r="D172" s="37"/>
      <c r="E172" s="38"/>
      <c r="F172" s="37"/>
      <c r="G172" s="38" t="str">
        <f t="shared" si="1"/>
        <v/>
      </c>
      <c r="H172" s="38" t="str">
        <f t="shared" si="2"/>
        <v/>
      </c>
      <c r="I172" s="37"/>
      <c r="J172" s="39"/>
      <c r="K172" s="40"/>
      <c r="L172" s="41" t="str">
        <f t="shared" si="3"/>
        <v/>
      </c>
      <c r="M172" s="38"/>
      <c r="N172" s="37"/>
      <c r="O172" s="37"/>
      <c r="P172" s="37"/>
      <c r="Q172" s="37"/>
      <c r="R172" s="37"/>
      <c r="S172" s="37"/>
      <c r="T172" s="38"/>
      <c r="U172" s="5"/>
      <c r="V172" s="5"/>
      <c r="W172" s="5"/>
      <c r="X172" s="5"/>
      <c r="Y172" s="5"/>
      <c r="Z172" s="5"/>
    </row>
    <row r="173" ht="22.5" customHeight="1">
      <c r="A173" s="36">
        <v>155.0</v>
      </c>
      <c r="B173" s="37"/>
      <c r="C173" s="37"/>
      <c r="D173" s="37"/>
      <c r="E173" s="38"/>
      <c r="F173" s="37"/>
      <c r="G173" s="38" t="str">
        <f t="shared" si="1"/>
        <v/>
      </c>
      <c r="H173" s="38" t="str">
        <f t="shared" si="2"/>
        <v/>
      </c>
      <c r="I173" s="37"/>
      <c r="J173" s="39"/>
      <c r="K173" s="40"/>
      <c r="L173" s="41" t="str">
        <f t="shared" si="3"/>
        <v/>
      </c>
      <c r="M173" s="38"/>
      <c r="N173" s="37"/>
      <c r="O173" s="37"/>
      <c r="P173" s="37"/>
      <c r="Q173" s="37"/>
      <c r="R173" s="37"/>
      <c r="S173" s="37"/>
      <c r="T173" s="38"/>
      <c r="U173" s="5"/>
      <c r="V173" s="5"/>
      <c r="W173" s="5"/>
      <c r="X173" s="5"/>
      <c r="Y173" s="5"/>
      <c r="Z173" s="5"/>
    </row>
    <row r="174" ht="22.5" customHeight="1">
      <c r="A174" s="36">
        <v>156.0</v>
      </c>
      <c r="B174" s="37"/>
      <c r="C174" s="37"/>
      <c r="D174" s="37"/>
      <c r="E174" s="38"/>
      <c r="F174" s="37"/>
      <c r="G174" s="38" t="str">
        <f t="shared" si="1"/>
        <v/>
      </c>
      <c r="H174" s="38" t="str">
        <f t="shared" si="2"/>
        <v/>
      </c>
      <c r="I174" s="37"/>
      <c r="J174" s="39"/>
      <c r="K174" s="40"/>
      <c r="L174" s="41" t="str">
        <f t="shared" si="3"/>
        <v/>
      </c>
      <c r="M174" s="38"/>
      <c r="N174" s="37"/>
      <c r="O174" s="37"/>
      <c r="P174" s="37"/>
      <c r="Q174" s="37"/>
      <c r="R174" s="37"/>
      <c r="S174" s="37"/>
      <c r="T174" s="38"/>
      <c r="U174" s="5"/>
      <c r="V174" s="5"/>
      <c r="W174" s="5"/>
      <c r="X174" s="5"/>
      <c r="Y174" s="5"/>
      <c r="Z174" s="5"/>
    </row>
    <row r="175" ht="22.5" customHeight="1">
      <c r="A175" s="36">
        <v>157.0</v>
      </c>
      <c r="B175" s="37"/>
      <c r="C175" s="37"/>
      <c r="D175" s="37"/>
      <c r="E175" s="38"/>
      <c r="F175" s="37"/>
      <c r="G175" s="38" t="str">
        <f t="shared" si="1"/>
        <v/>
      </c>
      <c r="H175" s="38" t="str">
        <f t="shared" si="2"/>
        <v/>
      </c>
      <c r="I175" s="37"/>
      <c r="J175" s="39"/>
      <c r="K175" s="40"/>
      <c r="L175" s="41" t="str">
        <f t="shared" si="3"/>
        <v/>
      </c>
      <c r="M175" s="38"/>
      <c r="N175" s="37"/>
      <c r="O175" s="37"/>
      <c r="P175" s="37"/>
      <c r="Q175" s="37"/>
      <c r="R175" s="37"/>
      <c r="S175" s="37"/>
      <c r="T175" s="38"/>
      <c r="U175" s="5"/>
      <c r="V175" s="5"/>
      <c r="W175" s="5"/>
      <c r="X175" s="5"/>
      <c r="Y175" s="5"/>
      <c r="Z175" s="5"/>
    </row>
    <row r="176" ht="22.5" customHeight="1">
      <c r="A176" s="36">
        <v>158.0</v>
      </c>
      <c r="B176" s="37"/>
      <c r="C176" s="37"/>
      <c r="D176" s="37"/>
      <c r="E176" s="38"/>
      <c r="F176" s="37"/>
      <c r="G176" s="38" t="str">
        <f t="shared" si="1"/>
        <v/>
      </c>
      <c r="H176" s="38" t="str">
        <f t="shared" si="2"/>
        <v/>
      </c>
      <c r="I176" s="37"/>
      <c r="J176" s="39"/>
      <c r="K176" s="40"/>
      <c r="L176" s="41" t="str">
        <f t="shared" si="3"/>
        <v/>
      </c>
      <c r="M176" s="38"/>
      <c r="N176" s="37"/>
      <c r="O176" s="37"/>
      <c r="P176" s="37"/>
      <c r="Q176" s="37"/>
      <c r="R176" s="37"/>
      <c r="S176" s="37"/>
      <c r="T176" s="38"/>
      <c r="U176" s="5"/>
      <c r="V176" s="5"/>
      <c r="W176" s="5"/>
      <c r="X176" s="5"/>
      <c r="Y176" s="5"/>
      <c r="Z176" s="5"/>
    </row>
    <row r="177" ht="22.5" customHeight="1">
      <c r="A177" s="36">
        <v>159.0</v>
      </c>
      <c r="B177" s="37"/>
      <c r="C177" s="37"/>
      <c r="D177" s="37"/>
      <c r="E177" s="38"/>
      <c r="F177" s="37"/>
      <c r="G177" s="38" t="str">
        <f t="shared" si="1"/>
        <v/>
      </c>
      <c r="H177" s="38" t="str">
        <f t="shared" si="2"/>
        <v/>
      </c>
      <c r="I177" s="37"/>
      <c r="J177" s="39"/>
      <c r="K177" s="40"/>
      <c r="L177" s="41" t="str">
        <f t="shared" si="3"/>
        <v/>
      </c>
      <c r="M177" s="38"/>
      <c r="N177" s="37"/>
      <c r="O177" s="37"/>
      <c r="P177" s="37"/>
      <c r="Q177" s="37"/>
      <c r="R177" s="37"/>
      <c r="S177" s="37"/>
      <c r="T177" s="38"/>
      <c r="U177" s="5"/>
      <c r="V177" s="5"/>
      <c r="W177" s="5"/>
      <c r="X177" s="5"/>
      <c r="Y177" s="5"/>
      <c r="Z177" s="5"/>
    </row>
    <row r="178" ht="22.5" customHeight="1">
      <c r="A178" s="36">
        <v>160.0</v>
      </c>
      <c r="B178" s="37"/>
      <c r="C178" s="37"/>
      <c r="D178" s="37"/>
      <c r="E178" s="38"/>
      <c r="F178" s="37"/>
      <c r="G178" s="38" t="str">
        <f t="shared" si="1"/>
        <v/>
      </c>
      <c r="H178" s="38" t="str">
        <f t="shared" si="2"/>
        <v/>
      </c>
      <c r="I178" s="37"/>
      <c r="J178" s="39"/>
      <c r="K178" s="40"/>
      <c r="L178" s="41" t="str">
        <f t="shared" si="3"/>
        <v/>
      </c>
      <c r="M178" s="38"/>
      <c r="N178" s="37"/>
      <c r="O178" s="37"/>
      <c r="P178" s="37"/>
      <c r="Q178" s="37"/>
      <c r="R178" s="37"/>
      <c r="S178" s="37"/>
      <c r="T178" s="38"/>
      <c r="U178" s="5"/>
      <c r="V178" s="5"/>
      <c r="W178" s="5"/>
      <c r="X178" s="5"/>
      <c r="Y178" s="5"/>
      <c r="Z178" s="5"/>
    </row>
    <row r="179" ht="22.5" customHeight="1">
      <c r="A179" s="36">
        <v>161.0</v>
      </c>
      <c r="B179" s="37"/>
      <c r="C179" s="37"/>
      <c r="D179" s="37"/>
      <c r="E179" s="38"/>
      <c r="F179" s="37"/>
      <c r="G179" s="38" t="str">
        <f t="shared" si="1"/>
        <v/>
      </c>
      <c r="H179" s="38" t="str">
        <f t="shared" si="2"/>
        <v/>
      </c>
      <c r="I179" s="37"/>
      <c r="J179" s="39"/>
      <c r="K179" s="40"/>
      <c r="L179" s="41" t="str">
        <f t="shared" si="3"/>
        <v/>
      </c>
      <c r="M179" s="38"/>
      <c r="N179" s="37"/>
      <c r="O179" s="37"/>
      <c r="P179" s="37"/>
      <c r="Q179" s="37"/>
      <c r="R179" s="37"/>
      <c r="S179" s="37"/>
      <c r="T179" s="38"/>
      <c r="U179" s="5"/>
      <c r="V179" s="5"/>
      <c r="W179" s="5"/>
      <c r="X179" s="5"/>
      <c r="Y179" s="5"/>
      <c r="Z179" s="5"/>
    </row>
    <row r="180" ht="22.5" customHeight="1">
      <c r="A180" s="36">
        <v>162.0</v>
      </c>
      <c r="B180" s="37"/>
      <c r="C180" s="37"/>
      <c r="D180" s="37"/>
      <c r="E180" s="38"/>
      <c r="F180" s="37"/>
      <c r="G180" s="38" t="str">
        <f t="shared" si="1"/>
        <v/>
      </c>
      <c r="H180" s="38" t="str">
        <f t="shared" si="2"/>
        <v/>
      </c>
      <c r="I180" s="37"/>
      <c r="J180" s="39"/>
      <c r="K180" s="40"/>
      <c r="L180" s="41" t="str">
        <f t="shared" si="3"/>
        <v/>
      </c>
      <c r="M180" s="38"/>
      <c r="N180" s="37"/>
      <c r="O180" s="37"/>
      <c r="P180" s="37"/>
      <c r="Q180" s="37"/>
      <c r="R180" s="37"/>
      <c r="S180" s="37"/>
      <c r="T180" s="38"/>
      <c r="U180" s="5"/>
      <c r="V180" s="5"/>
      <c r="W180" s="5"/>
      <c r="X180" s="5"/>
      <c r="Y180" s="5"/>
      <c r="Z180" s="5"/>
    </row>
    <row r="181" ht="22.5" customHeight="1">
      <c r="A181" s="36">
        <v>163.0</v>
      </c>
      <c r="B181" s="37"/>
      <c r="C181" s="37"/>
      <c r="D181" s="37"/>
      <c r="E181" s="38"/>
      <c r="F181" s="37"/>
      <c r="G181" s="38" t="str">
        <f t="shared" si="1"/>
        <v/>
      </c>
      <c r="H181" s="38" t="str">
        <f t="shared" si="2"/>
        <v/>
      </c>
      <c r="I181" s="37"/>
      <c r="J181" s="39"/>
      <c r="K181" s="40"/>
      <c r="L181" s="41" t="str">
        <f t="shared" si="3"/>
        <v/>
      </c>
      <c r="M181" s="38"/>
      <c r="N181" s="37"/>
      <c r="O181" s="37"/>
      <c r="P181" s="37"/>
      <c r="Q181" s="37"/>
      <c r="R181" s="37"/>
      <c r="S181" s="37"/>
      <c r="T181" s="38"/>
      <c r="U181" s="5"/>
      <c r="V181" s="5"/>
      <c r="W181" s="5"/>
      <c r="X181" s="5"/>
      <c r="Y181" s="5"/>
      <c r="Z181" s="5"/>
    </row>
    <row r="182" ht="22.5" customHeight="1">
      <c r="A182" s="36">
        <v>164.0</v>
      </c>
      <c r="B182" s="37"/>
      <c r="C182" s="37"/>
      <c r="D182" s="37"/>
      <c r="E182" s="38"/>
      <c r="F182" s="37"/>
      <c r="G182" s="38" t="str">
        <f t="shared" si="1"/>
        <v/>
      </c>
      <c r="H182" s="38" t="str">
        <f t="shared" si="2"/>
        <v/>
      </c>
      <c r="I182" s="37"/>
      <c r="J182" s="39"/>
      <c r="K182" s="40"/>
      <c r="L182" s="41" t="str">
        <f t="shared" si="3"/>
        <v/>
      </c>
      <c r="M182" s="38"/>
      <c r="N182" s="37"/>
      <c r="O182" s="37"/>
      <c r="P182" s="37"/>
      <c r="Q182" s="37"/>
      <c r="R182" s="37"/>
      <c r="S182" s="37"/>
      <c r="T182" s="38"/>
      <c r="U182" s="5"/>
      <c r="V182" s="5"/>
      <c r="W182" s="5"/>
      <c r="X182" s="5"/>
      <c r="Y182" s="5"/>
      <c r="Z182" s="5"/>
    </row>
    <row r="183" ht="22.5" customHeight="1">
      <c r="A183" s="36">
        <v>165.0</v>
      </c>
      <c r="B183" s="37"/>
      <c r="C183" s="37"/>
      <c r="D183" s="37"/>
      <c r="E183" s="38"/>
      <c r="F183" s="37"/>
      <c r="G183" s="38" t="str">
        <f t="shared" si="1"/>
        <v/>
      </c>
      <c r="H183" s="38" t="str">
        <f t="shared" si="2"/>
        <v/>
      </c>
      <c r="I183" s="37"/>
      <c r="J183" s="39"/>
      <c r="K183" s="40"/>
      <c r="L183" s="41" t="str">
        <f t="shared" si="3"/>
        <v/>
      </c>
      <c r="M183" s="38"/>
      <c r="N183" s="37"/>
      <c r="O183" s="37"/>
      <c r="P183" s="37"/>
      <c r="Q183" s="37"/>
      <c r="R183" s="37"/>
      <c r="S183" s="37"/>
      <c r="T183" s="38"/>
      <c r="U183" s="5"/>
      <c r="V183" s="5"/>
      <c r="W183" s="5"/>
      <c r="X183" s="5"/>
      <c r="Y183" s="5"/>
      <c r="Z183" s="5"/>
    </row>
    <row r="184" ht="22.5" customHeight="1">
      <c r="A184" s="36">
        <v>166.0</v>
      </c>
      <c r="B184" s="37"/>
      <c r="C184" s="37"/>
      <c r="D184" s="37"/>
      <c r="E184" s="38"/>
      <c r="F184" s="37"/>
      <c r="G184" s="38" t="str">
        <f t="shared" si="1"/>
        <v/>
      </c>
      <c r="H184" s="38" t="str">
        <f t="shared" si="2"/>
        <v/>
      </c>
      <c r="I184" s="37"/>
      <c r="J184" s="39"/>
      <c r="K184" s="40"/>
      <c r="L184" s="41" t="str">
        <f t="shared" si="3"/>
        <v/>
      </c>
      <c r="M184" s="38"/>
      <c r="N184" s="37"/>
      <c r="O184" s="37"/>
      <c r="P184" s="37"/>
      <c r="Q184" s="37"/>
      <c r="R184" s="37"/>
      <c r="S184" s="37"/>
      <c r="T184" s="38"/>
      <c r="U184" s="5"/>
      <c r="V184" s="5"/>
      <c r="W184" s="5"/>
      <c r="X184" s="5"/>
      <c r="Y184" s="5"/>
      <c r="Z184" s="5"/>
    </row>
    <row r="185" ht="22.5" customHeight="1">
      <c r="A185" s="36">
        <v>167.0</v>
      </c>
      <c r="B185" s="37"/>
      <c r="C185" s="37"/>
      <c r="D185" s="37"/>
      <c r="E185" s="38"/>
      <c r="F185" s="37"/>
      <c r="G185" s="38" t="str">
        <f t="shared" si="1"/>
        <v/>
      </c>
      <c r="H185" s="38" t="str">
        <f t="shared" si="2"/>
        <v/>
      </c>
      <c r="I185" s="37"/>
      <c r="J185" s="39"/>
      <c r="K185" s="40"/>
      <c r="L185" s="41" t="str">
        <f t="shared" si="3"/>
        <v/>
      </c>
      <c r="M185" s="38"/>
      <c r="N185" s="37"/>
      <c r="O185" s="37"/>
      <c r="P185" s="37"/>
      <c r="Q185" s="37"/>
      <c r="R185" s="37"/>
      <c r="S185" s="37"/>
      <c r="T185" s="38"/>
      <c r="U185" s="5"/>
      <c r="V185" s="5"/>
      <c r="W185" s="5"/>
      <c r="X185" s="5"/>
      <c r="Y185" s="5"/>
      <c r="Z185" s="5"/>
    </row>
    <row r="186" ht="22.5" customHeight="1">
      <c r="A186" s="36">
        <v>168.0</v>
      </c>
      <c r="B186" s="37"/>
      <c r="C186" s="37"/>
      <c r="D186" s="37"/>
      <c r="E186" s="38"/>
      <c r="F186" s="37"/>
      <c r="G186" s="38" t="str">
        <f t="shared" si="1"/>
        <v/>
      </c>
      <c r="H186" s="38" t="str">
        <f t="shared" si="2"/>
        <v/>
      </c>
      <c r="I186" s="37"/>
      <c r="J186" s="39"/>
      <c r="K186" s="40"/>
      <c r="L186" s="41" t="str">
        <f t="shared" si="3"/>
        <v/>
      </c>
      <c r="M186" s="38"/>
      <c r="N186" s="37"/>
      <c r="O186" s="37"/>
      <c r="P186" s="37"/>
      <c r="Q186" s="37"/>
      <c r="R186" s="37"/>
      <c r="S186" s="37"/>
      <c r="T186" s="38"/>
      <c r="U186" s="5"/>
      <c r="V186" s="5"/>
      <c r="W186" s="5"/>
      <c r="X186" s="5"/>
      <c r="Y186" s="5"/>
      <c r="Z186" s="5"/>
    </row>
    <row r="187" ht="22.5" customHeight="1">
      <c r="A187" s="36">
        <v>169.0</v>
      </c>
      <c r="B187" s="37"/>
      <c r="C187" s="37"/>
      <c r="D187" s="37"/>
      <c r="E187" s="38"/>
      <c r="F187" s="37"/>
      <c r="G187" s="38" t="str">
        <f t="shared" si="1"/>
        <v/>
      </c>
      <c r="H187" s="38" t="str">
        <f t="shared" si="2"/>
        <v/>
      </c>
      <c r="I187" s="37"/>
      <c r="J187" s="39"/>
      <c r="K187" s="40"/>
      <c r="L187" s="41" t="str">
        <f t="shared" si="3"/>
        <v/>
      </c>
      <c r="M187" s="38"/>
      <c r="N187" s="37"/>
      <c r="O187" s="37"/>
      <c r="P187" s="37"/>
      <c r="Q187" s="37"/>
      <c r="R187" s="37"/>
      <c r="S187" s="37"/>
      <c r="T187" s="38"/>
      <c r="U187" s="5"/>
      <c r="V187" s="5"/>
      <c r="W187" s="5"/>
      <c r="X187" s="5"/>
      <c r="Y187" s="5"/>
      <c r="Z187" s="5"/>
    </row>
    <row r="188" ht="22.5" customHeight="1">
      <c r="A188" s="36">
        <v>170.0</v>
      </c>
      <c r="B188" s="37"/>
      <c r="C188" s="37"/>
      <c r="D188" s="37"/>
      <c r="E188" s="38"/>
      <c r="F188" s="37"/>
      <c r="G188" s="38" t="str">
        <f t="shared" si="1"/>
        <v/>
      </c>
      <c r="H188" s="38" t="str">
        <f t="shared" si="2"/>
        <v/>
      </c>
      <c r="I188" s="37"/>
      <c r="J188" s="39"/>
      <c r="K188" s="40"/>
      <c r="L188" s="41" t="str">
        <f t="shared" si="3"/>
        <v/>
      </c>
      <c r="M188" s="38"/>
      <c r="N188" s="37"/>
      <c r="O188" s="37"/>
      <c r="P188" s="37"/>
      <c r="Q188" s="37"/>
      <c r="R188" s="37"/>
      <c r="S188" s="37"/>
      <c r="T188" s="38"/>
      <c r="U188" s="5"/>
      <c r="V188" s="5"/>
      <c r="W188" s="5"/>
      <c r="X188" s="5"/>
      <c r="Y188" s="5"/>
      <c r="Z188" s="5"/>
    </row>
    <row r="189" ht="22.5" customHeight="1">
      <c r="A189" s="36">
        <v>171.0</v>
      </c>
      <c r="B189" s="37"/>
      <c r="C189" s="37"/>
      <c r="D189" s="37"/>
      <c r="E189" s="38"/>
      <c r="F189" s="37"/>
      <c r="G189" s="38" t="str">
        <f t="shared" si="1"/>
        <v/>
      </c>
      <c r="H189" s="38" t="str">
        <f t="shared" si="2"/>
        <v/>
      </c>
      <c r="I189" s="37"/>
      <c r="J189" s="39"/>
      <c r="K189" s="40"/>
      <c r="L189" s="41" t="str">
        <f t="shared" si="3"/>
        <v/>
      </c>
      <c r="M189" s="38"/>
      <c r="N189" s="37"/>
      <c r="O189" s="37"/>
      <c r="P189" s="37"/>
      <c r="Q189" s="37"/>
      <c r="R189" s="37"/>
      <c r="S189" s="37"/>
      <c r="T189" s="38"/>
      <c r="U189" s="5"/>
      <c r="V189" s="5"/>
      <c r="W189" s="5"/>
      <c r="X189" s="5"/>
      <c r="Y189" s="5"/>
      <c r="Z189" s="5"/>
    </row>
    <row r="190" ht="22.5" customHeight="1">
      <c r="A190" s="36">
        <v>172.0</v>
      </c>
      <c r="B190" s="37"/>
      <c r="C190" s="37"/>
      <c r="D190" s="37"/>
      <c r="E190" s="38"/>
      <c r="F190" s="37"/>
      <c r="G190" s="38" t="str">
        <f t="shared" si="1"/>
        <v/>
      </c>
      <c r="H190" s="38" t="str">
        <f t="shared" si="2"/>
        <v/>
      </c>
      <c r="I190" s="37"/>
      <c r="J190" s="39"/>
      <c r="K190" s="40"/>
      <c r="L190" s="41" t="str">
        <f t="shared" si="3"/>
        <v/>
      </c>
      <c r="M190" s="38"/>
      <c r="N190" s="37"/>
      <c r="O190" s="37"/>
      <c r="P190" s="37"/>
      <c r="Q190" s="37"/>
      <c r="R190" s="37"/>
      <c r="S190" s="37"/>
      <c r="T190" s="38"/>
      <c r="U190" s="5"/>
      <c r="V190" s="5"/>
      <c r="W190" s="5"/>
      <c r="X190" s="5"/>
      <c r="Y190" s="5"/>
      <c r="Z190" s="5"/>
    </row>
    <row r="191" ht="22.5" customHeight="1">
      <c r="A191" s="36">
        <v>173.0</v>
      </c>
      <c r="B191" s="37"/>
      <c r="C191" s="37"/>
      <c r="D191" s="37"/>
      <c r="E191" s="38"/>
      <c r="F191" s="37"/>
      <c r="G191" s="38" t="str">
        <f t="shared" si="1"/>
        <v/>
      </c>
      <c r="H191" s="38" t="str">
        <f t="shared" si="2"/>
        <v/>
      </c>
      <c r="I191" s="37"/>
      <c r="J191" s="39"/>
      <c r="K191" s="40"/>
      <c r="L191" s="41" t="str">
        <f t="shared" si="3"/>
        <v/>
      </c>
      <c r="M191" s="38"/>
      <c r="N191" s="37"/>
      <c r="O191" s="37"/>
      <c r="P191" s="37"/>
      <c r="Q191" s="37"/>
      <c r="R191" s="37"/>
      <c r="S191" s="37"/>
      <c r="T191" s="38"/>
      <c r="U191" s="5"/>
      <c r="V191" s="5"/>
      <c r="W191" s="5"/>
      <c r="X191" s="5"/>
      <c r="Y191" s="5"/>
      <c r="Z191" s="5"/>
    </row>
    <row r="192" ht="22.5" customHeight="1">
      <c r="A192" s="36">
        <v>174.0</v>
      </c>
      <c r="B192" s="37"/>
      <c r="C192" s="37"/>
      <c r="D192" s="37"/>
      <c r="E192" s="38"/>
      <c r="F192" s="37"/>
      <c r="G192" s="38" t="str">
        <f t="shared" si="1"/>
        <v/>
      </c>
      <c r="H192" s="38" t="str">
        <f t="shared" si="2"/>
        <v/>
      </c>
      <c r="I192" s="37"/>
      <c r="J192" s="39"/>
      <c r="K192" s="40"/>
      <c r="L192" s="41" t="str">
        <f t="shared" si="3"/>
        <v/>
      </c>
      <c r="M192" s="38"/>
      <c r="N192" s="37"/>
      <c r="O192" s="37"/>
      <c r="P192" s="37"/>
      <c r="Q192" s="37"/>
      <c r="R192" s="37"/>
      <c r="S192" s="37"/>
      <c r="T192" s="38"/>
      <c r="U192" s="5"/>
      <c r="V192" s="5"/>
      <c r="W192" s="5"/>
      <c r="X192" s="5"/>
      <c r="Y192" s="5"/>
      <c r="Z192" s="5"/>
    </row>
    <row r="193" ht="22.5" customHeight="1">
      <c r="A193" s="36">
        <v>175.0</v>
      </c>
      <c r="B193" s="37"/>
      <c r="C193" s="37"/>
      <c r="D193" s="37"/>
      <c r="E193" s="38"/>
      <c r="F193" s="37"/>
      <c r="G193" s="38" t="str">
        <f t="shared" si="1"/>
        <v/>
      </c>
      <c r="H193" s="38" t="str">
        <f t="shared" si="2"/>
        <v/>
      </c>
      <c r="I193" s="37"/>
      <c r="J193" s="39"/>
      <c r="K193" s="40"/>
      <c r="L193" s="41" t="str">
        <f t="shared" si="3"/>
        <v/>
      </c>
      <c r="M193" s="38"/>
      <c r="N193" s="37"/>
      <c r="O193" s="37"/>
      <c r="P193" s="37"/>
      <c r="Q193" s="37"/>
      <c r="R193" s="37"/>
      <c r="S193" s="37"/>
      <c r="T193" s="38"/>
      <c r="U193" s="5"/>
      <c r="V193" s="5"/>
      <c r="W193" s="5"/>
      <c r="X193" s="5"/>
      <c r="Y193" s="5"/>
      <c r="Z193" s="5"/>
    </row>
    <row r="194" ht="22.5" customHeight="1">
      <c r="A194" s="36">
        <v>176.0</v>
      </c>
      <c r="B194" s="37"/>
      <c r="C194" s="37"/>
      <c r="D194" s="37"/>
      <c r="E194" s="38"/>
      <c r="F194" s="37"/>
      <c r="G194" s="38" t="str">
        <f t="shared" si="1"/>
        <v/>
      </c>
      <c r="H194" s="38" t="str">
        <f t="shared" si="2"/>
        <v/>
      </c>
      <c r="I194" s="37"/>
      <c r="J194" s="39"/>
      <c r="K194" s="40"/>
      <c r="L194" s="41" t="str">
        <f t="shared" si="3"/>
        <v/>
      </c>
      <c r="M194" s="38"/>
      <c r="N194" s="37"/>
      <c r="O194" s="37"/>
      <c r="P194" s="37"/>
      <c r="Q194" s="37"/>
      <c r="R194" s="37"/>
      <c r="S194" s="37"/>
      <c r="T194" s="38"/>
      <c r="U194" s="5"/>
      <c r="V194" s="5"/>
      <c r="W194" s="5"/>
      <c r="X194" s="5"/>
      <c r="Y194" s="5"/>
      <c r="Z194" s="5"/>
    </row>
    <row r="195" ht="22.5" customHeight="1">
      <c r="A195" s="36">
        <v>177.0</v>
      </c>
      <c r="B195" s="37"/>
      <c r="C195" s="37"/>
      <c r="D195" s="37"/>
      <c r="E195" s="38"/>
      <c r="F195" s="37"/>
      <c r="G195" s="38" t="str">
        <f t="shared" si="1"/>
        <v/>
      </c>
      <c r="H195" s="38" t="str">
        <f t="shared" si="2"/>
        <v/>
      </c>
      <c r="I195" s="37"/>
      <c r="J195" s="39"/>
      <c r="K195" s="40"/>
      <c r="L195" s="41" t="str">
        <f t="shared" si="3"/>
        <v/>
      </c>
      <c r="M195" s="38"/>
      <c r="N195" s="37"/>
      <c r="O195" s="37"/>
      <c r="P195" s="37"/>
      <c r="Q195" s="37"/>
      <c r="R195" s="37"/>
      <c r="S195" s="37"/>
      <c r="T195" s="38"/>
      <c r="U195" s="5"/>
      <c r="V195" s="5"/>
      <c r="W195" s="5"/>
      <c r="X195" s="5"/>
      <c r="Y195" s="5"/>
      <c r="Z195" s="5"/>
    </row>
    <row r="196" ht="22.5" customHeight="1">
      <c r="A196" s="36">
        <v>178.0</v>
      </c>
      <c r="B196" s="37"/>
      <c r="C196" s="37"/>
      <c r="D196" s="37"/>
      <c r="E196" s="38"/>
      <c r="F196" s="37"/>
      <c r="G196" s="38" t="str">
        <f t="shared" si="1"/>
        <v/>
      </c>
      <c r="H196" s="38" t="str">
        <f t="shared" si="2"/>
        <v/>
      </c>
      <c r="I196" s="37"/>
      <c r="J196" s="39"/>
      <c r="K196" s="40"/>
      <c r="L196" s="41" t="str">
        <f t="shared" si="3"/>
        <v/>
      </c>
      <c r="M196" s="38"/>
      <c r="N196" s="37"/>
      <c r="O196" s="37"/>
      <c r="P196" s="37"/>
      <c r="Q196" s="37"/>
      <c r="R196" s="37"/>
      <c r="S196" s="37"/>
      <c r="T196" s="38"/>
      <c r="U196" s="5"/>
      <c r="V196" s="5"/>
      <c r="W196" s="5"/>
      <c r="X196" s="5"/>
      <c r="Y196" s="5"/>
      <c r="Z196" s="5"/>
    </row>
    <row r="197" ht="22.5" customHeight="1">
      <c r="A197" s="36">
        <v>179.0</v>
      </c>
      <c r="B197" s="37"/>
      <c r="C197" s="37"/>
      <c r="D197" s="37"/>
      <c r="E197" s="38"/>
      <c r="F197" s="37"/>
      <c r="G197" s="38" t="str">
        <f t="shared" si="1"/>
        <v/>
      </c>
      <c r="H197" s="38" t="str">
        <f t="shared" si="2"/>
        <v/>
      </c>
      <c r="I197" s="37"/>
      <c r="J197" s="39"/>
      <c r="K197" s="40"/>
      <c r="L197" s="41" t="str">
        <f t="shared" si="3"/>
        <v/>
      </c>
      <c r="M197" s="38"/>
      <c r="N197" s="37"/>
      <c r="O197" s="37"/>
      <c r="P197" s="37"/>
      <c r="Q197" s="37"/>
      <c r="R197" s="37"/>
      <c r="S197" s="37"/>
      <c r="T197" s="38"/>
      <c r="U197" s="5"/>
      <c r="V197" s="5"/>
      <c r="W197" s="5"/>
      <c r="X197" s="5"/>
      <c r="Y197" s="5"/>
      <c r="Z197" s="5"/>
    </row>
    <row r="198" ht="22.5" customHeight="1">
      <c r="A198" s="36">
        <v>180.0</v>
      </c>
      <c r="B198" s="37"/>
      <c r="C198" s="37"/>
      <c r="D198" s="37"/>
      <c r="E198" s="38"/>
      <c r="F198" s="37"/>
      <c r="G198" s="38" t="str">
        <f t="shared" si="1"/>
        <v/>
      </c>
      <c r="H198" s="38" t="str">
        <f t="shared" si="2"/>
        <v/>
      </c>
      <c r="I198" s="37"/>
      <c r="J198" s="39"/>
      <c r="K198" s="40"/>
      <c r="L198" s="41" t="str">
        <f t="shared" si="3"/>
        <v/>
      </c>
      <c r="M198" s="38"/>
      <c r="N198" s="37"/>
      <c r="O198" s="37"/>
      <c r="P198" s="37"/>
      <c r="Q198" s="37"/>
      <c r="R198" s="37"/>
      <c r="S198" s="37"/>
      <c r="T198" s="38"/>
      <c r="U198" s="5"/>
      <c r="V198" s="5"/>
      <c r="W198" s="5"/>
      <c r="X198" s="5"/>
      <c r="Y198" s="5"/>
      <c r="Z198" s="5"/>
    </row>
    <row r="199" ht="22.5" customHeight="1">
      <c r="A199" s="36">
        <v>181.0</v>
      </c>
      <c r="B199" s="37"/>
      <c r="C199" s="37"/>
      <c r="D199" s="37"/>
      <c r="E199" s="38"/>
      <c r="F199" s="37"/>
      <c r="G199" s="38" t="str">
        <f t="shared" si="1"/>
        <v/>
      </c>
      <c r="H199" s="38" t="str">
        <f t="shared" si="2"/>
        <v/>
      </c>
      <c r="I199" s="37"/>
      <c r="J199" s="39"/>
      <c r="K199" s="40"/>
      <c r="L199" s="41" t="str">
        <f t="shared" si="3"/>
        <v/>
      </c>
      <c r="M199" s="38"/>
      <c r="N199" s="37"/>
      <c r="O199" s="37"/>
      <c r="P199" s="37"/>
      <c r="Q199" s="37"/>
      <c r="R199" s="37"/>
      <c r="S199" s="37"/>
      <c r="T199" s="38"/>
      <c r="U199" s="5"/>
      <c r="V199" s="5"/>
      <c r="W199" s="5"/>
      <c r="X199" s="5"/>
      <c r="Y199" s="5"/>
      <c r="Z199" s="5"/>
    </row>
    <row r="200" ht="22.5" customHeight="1">
      <c r="A200" s="36">
        <v>182.0</v>
      </c>
      <c r="B200" s="37"/>
      <c r="C200" s="37"/>
      <c r="D200" s="37"/>
      <c r="E200" s="38"/>
      <c r="F200" s="37"/>
      <c r="G200" s="38" t="str">
        <f t="shared" si="1"/>
        <v/>
      </c>
      <c r="H200" s="38" t="str">
        <f t="shared" si="2"/>
        <v/>
      </c>
      <c r="I200" s="37"/>
      <c r="J200" s="39"/>
      <c r="K200" s="40"/>
      <c r="L200" s="41" t="str">
        <f t="shared" si="3"/>
        <v/>
      </c>
      <c r="M200" s="38"/>
      <c r="N200" s="37"/>
      <c r="O200" s="37"/>
      <c r="P200" s="37"/>
      <c r="Q200" s="37"/>
      <c r="R200" s="37"/>
      <c r="S200" s="37"/>
      <c r="T200" s="38"/>
      <c r="U200" s="5"/>
      <c r="V200" s="5"/>
      <c r="W200" s="5"/>
      <c r="X200" s="5"/>
      <c r="Y200" s="5"/>
      <c r="Z200" s="5"/>
    </row>
    <row r="201" ht="22.5" customHeight="1">
      <c r="A201" s="36">
        <v>183.0</v>
      </c>
      <c r="B201" s="37"/>
      <c r="C201" s="37"/>
      <c r="D201" s="37"/>
      <c r="E201" s="38"/>
      <c r="F201" s="37"/>
      <c r="G201" s="38" t="str">
        <f t="shared" si="1"/>
        <v/>
      </c>
      <c r="H201" s="38" t="str">
        <f t="shared" si="2"/>
        <v/>
      </c>
      <c r="I201" s="37"/>
      <c r="J201" s="39"/>
      <c r="K201" s="40"/>
      <c r="L201" s="41" t="str">
        <f t="shared" si="3"/>
        <v/>
      </c>
      <c r="M201" s="38"/>
      <c r="N201" s="37"/>
      <c r="O201" s="37"/>
      <c r="P201" s="37"/>
      <c r="Q201" s="37"/>
      <c r="R201" s="37"/>
      <c r="S201" s="37"/>
      <c r="T201" s="38"/>
      <c r="U201" s="5"/>
      <c r="V201" s="5"/>
      <c r="W201" s="5"/>
      <c r="X201" s="5"/>
      <c r="Y201" s="5"/>
      <c r="Z201" s="5"/>
    </row>
    <row r="202" ht="22.5" customHeight="1">
      <c r="A202" s="36">
        <v>184.0</v>
      </c>
      <c r="B202" s="37"/>
      <c r="C202" s="37"/>
      <c r="D202" s="37"/>
      <c r="E202" s="38"/>
      <c r="F202" s="37"/>
      <c r="G202" s="38" t="str">
        <f t="shared" si="1"/>
        <v/>
      </c>
      <c r="H202" s="38" t="str">
        <f t="shared" si="2"/>
        <v/>
      </c>
      <c r="I202" s="37"/>
      <c r="J202" s="39"/>
      <c r="K202" s="40"/>
      <c r="L202" s="41" t="str">
        <f t="shared" si="3"/>
        <v/>
      </c>
      <c r="M202" s="38"/>
      <c r="N202" s="37"/>
      <c r="O202" s="37"/>
      <c r="P202" s="37"/>
      <c r="Q202" s="37"/>
      <c r="R202" s="37"/>
      <c r="S202" s="37"/>
      <c r="T202" s="38"/>
      <c r="U202" s="5"/>
      <c r="V202" s="5"/>
      <c r="W202" s="5"/>
      <c r="X202" s="5"/>
      <c r="Y202" s="5"/>
      <c r="Z202" s="5"/>
    </row>
    <row r="203" ht="22.5" customHeight="1">
      <c r="A203" s="36">
        <v>185.0</v>
      </c>
      <c r="B203" s="37"/>
      <c r="C203" s="37"/>
      <c r="D203" s="37"/>
      <c r="E203" s="38"/>
      <c r="F203" s="37"/>
      <c r="G203" s="38" t="str">
        <f t="shared" si="1"/>
        <v/>
      </c>
      <c r="H203" s="38" t="str">
        <f t="shared" si="2"/>
        <v/>
      </c>
      <c r="I203" s="37"/>
      <c r="J203" s="39"/>
      <c r="K203" s="40"/>
      <c r="L203" s="41" t="str">
        <f t="shared" si="3"/>
        <v/>
      </c>
      <c r="M203" s="38"/>
      <c r="N203" s="37"/>
      <c r="O203" s="37"/>
      <c r="P203" s="37"/>
      <c r="Q203" s="37"/>
      <c r="R203" s="37"/>
      <c r="S203" s="37"/>
      <c r="T203" s="38"/>
      <c r="U203" s="5"/>
      <c r="V203" s="5"/>
      <c r="W203" s="5"/>
      <c r="X203" s="5"/>
      <c r="Y203" s="5"/>
      <c r="Z203" s="5"/>
    </row>
    <row r="204" ht="22.5" customHeight="1">
      <c r="A204" s="36">
        <v>186.0</v>
      </c>
      <c r="B204" s="37"/>
      <c r="C204" s="37"/>
      <c r="D204" s="37"/>
      <c r="E204" s="38"/>
      <c r="F204" s="37"/>
      <c r="G204" s="38" t="str">
        <f t="shared" si="1"/>
        <v/>
      </c>
      <c r="H204" s="38" t="str">
        <f t="shared" si="2"/>
        <v/>
      </c>
      <c r="I204" s="37"/>
      <c r="J204" s="39"/>
      <c r="K204" s="40"/>
      <c r="L204" s="41" t="str">
        <f t="shared" si="3"/>
        <v/>
      </c>
      <c r="M204" s="38"/>
      <c r="N204" s="37"/>
      <c r="O204" s="37"/>
      <c r="P204" s="37"/>
      <c r="Q204" s="37"/>
      <c r="R204" s="37"/>
      <c r="S204" s="37"/>
      <c r="T204" s="38"/>
      <c r="U204" s="5"/>
      <c r="V204" s="5"/>
      <c r="W204" s="5"/>
      <c r="X204" s="5"/>
      <c r="Y204" s="5"/>
      <c r="Z204" s="5"/>
    </row>
    <row r="205" ht="22.5" customHeight="1">
      <c r="A205" s="36">
        <v>187.0</v>
      </c>
      <c r="B205" s="37"/>
      <c r="C205" s="37"/>
      <c r="D205" s="37"/>
      <c r="E205" s="38"/>
      <c r="F205" s="37"/>
      <c r="G205" s="38" t="str">
        <f t="shared" si="1"/>
        <v/>
      </c>
      <c r="H205" s="38" t="str">
        <f t="shared" si="2"/>
        <v/>
      </c>
      <c r="I205" s="37"/>
      <c r="J205" s="39"/>
      <c r="K205" s="40"/>
      <c r="L205" s="41" t="str">
        <f t="shared" si="3"/>
        <v/>
      </c>
      <c r="M205" s="38"/>
      <c r="N205" s="37"/>
      <c r="O205" s="37"/>
      <c r="P205" s="37"/>
      <c r="Q205" s="37"/>
      <c r="R205" s="37"/>
      <c r="S205" s="37"/>
      <c r="T205" s="38"/>
      <c r="U205" s="5"/>
      <c r="V205" s="5"/>
      <c r="W205" s="5"/>
      <c r="X205" s="5"/>
      <c r="Y205" s="5"/>
      <c r="Z205" s="5"/>
    </row>
    <row r="206" ht="22.5" customHeight="1">
      <c r="A206" s="36">
        <v>188.0</v>
      </c>
      <c r="B206" s="37"/>
      <c r="C206" s="37"/>
      <c r="D206" s="37"/>
      <c r="E206" s="38"/>
      <c r="F206" s="37"/>
      <c r="G206" s="38" t="str">
        <f t="shared" si="1"/>
        <v/>
      </c>
      <c r="H206" s="38" t="str">
        <f t="shared" si="2"/>
        <v/>
      </c>
      <c r="I206" s="37"/>
      <c r="J206" s="39"/>
      <c r="K206" s="40"/>
      <c r="L206" s="41" t="str">
        <f t="shared" si="3"/>
        <v/>
      </c>
      <c r="M206" s="38"/>
      <c r="N206" s="37"/>
      <c r="O206" s="37"/>
      <c r="P206" s="37"/>
      <c r="Q206" s="37"/>
      <c r="R206" s="37"/>
      <c r="S206" s="37"/>
      <c r="T206" s="38"/>
      <c r="U206" s="5"/>
      <c r="V206" s="5"/>
      <c r="W206" s="5"/>
      <c r="X206" s="5"/>
      <c r="Y206" s="5"/>
      <c r="Z206" s="5"/>
    </row>
    <row r="207" ht="22.5" customHeight="1">
      <c r="A207" s="36">
        <v>189.0</v>
      </c>
      <c r="B207" s="37"/>
      <c r="C207" s="37"/>
      <c r="D207" s="37"/>
      <c r="E207" s="38"/>
      <c r="F207" s="37"/>
      <c r="G207" s="38" t="str">
        <f t="shared" si="1"/>
        <v/>
      </c>
      <c r="H207" s="38" t="str">
        <f t="shared" si="2"/>
        <v/>
      </c>
      <c r="I207" s="37"/>
      <c r="J207" s="39"/>
      <c r="K207" s="40"/>
      <c r="L207" s="41" t="str">
        <f t="shared" si="3"/>
        <v/>
      </c>
      <c r="M207" s="38"/>
      <c r="N207" s="37"/>
      <c r="O207" s="37"/>
      <c r="P207" s="37"/>
      <c r="Q207" s="37"/>
      <c r="R207" s="37"/>
      <c r="S207" s="37"/>
      <c r="T207" s="38"/>
      <c r="U207" s="5"/>
      <c r="V207" s="5"/>
      <c r="W207" s="5"/>
      <c r="X207" s="5"/>
      <c r="Y207" s="5"/>
      <c r="Z207" s="5"/>
    </row>
    <row r="208" ht="22.5" customHeight="1">
      <c r="A208" s="36">
        <v>190.0</v>
      </c>
      <c r="B208" s="37"/>
      <c r="C208" s="37"/>
      <c r="D208" s="37"/>
      <c r="E208" s="38"/>
      <c r="F208" s="37"/>
      <c r="G208" s="38" t="str">
        <f t="shared" si="1"/>
        <v/>
      </c>
      <c r="H208" s="38" t="str">
        <f t="shared" si="2"/>
        <v/>
      </c>
      <c r="I208" s="37"/>
      <c r="J208" s="39"/>
      <c r="K208" s="40"/>
      <c r="L208" s="41" t="str">
        <f t="shared" si="3"/>
        <v/>
      </c>
      <c r="M208" s="38"/>
      <c r="N208" s="37"/>
      <c r="O208" s="37"/>
      <c r="P208" s="37"/>
      <c r="Q208" s="37"/>
      <c r="R208" s="37"/>
      <c r="S208" s="37"/>
      <c r="T208" s="38"/>
      <c r="U208" s="5"/>
      <c r="V208" s="5"/>
      <c r="W208" s="5"/>
      <c r="X208" s="5"/>
      <c r="Y208" s="5"/>
      <c r="Z208" s="5"/>
    </row>
    <row r="209" ht="22.5" customHeight="1">
      <c r="A209" s="36">
        <v>191.0</v>
      </c>
      <c r="B209" s="37"/>
      <c r="C209" s="37"/>
      <c r="D209" s="37"/>
      <c r="E209" s="38"/>
      <c r="F209" s="37"/>
      <c r="G209" s="38" t="str">
        <f t="shared" si="1"/>
        <v/>
      </c>
      <c r="H209" s="38" t="str">
        <f t="shared" si="2"/>
        <v/>
      </c>
      <c r="I209" s="37"/>
      <c r="J209" s="39"/>
      <c r="K209" s="40"/>
      <c r="L209" s="41" t="str">
        <f t="shared" si="3"/>
        <v/>
      </c>
      <c r="M209" s="38"/>
      <c r="N209" s="37"/>
      <c r="O209" s="37"/>
      <c r="P209" s="37"/>
      <c r="Q209" s="37"/>
      <c r="R209" s="37"/>
      <c r="S209" s="37"/>
      <c r="T209" s="38"/>
      <c r="U209" s="5"/>
      <c r="V209" s="5"/>
      <c r="W209" s="5"/>
      <c r="X209" s="5"/>
      <c r="Y209" s="5"/>
      <c r="Z209" s="5"/>
    </row>
    <row r="210" ht="22.5" customHeight="1">
      <c r="A210" s="36">
        <v>192.0</v>
      </c>
      <c r="B210" s="37"/>
      <c r="C210" s="37"/>
      <c r="D210" s="37"/>
      <c r="E210" s="38"/>
      <c r="F210" s="37"/>
      <c r="G210" s="38" t="str">
        <f t="shared" si="1"/>
        <v/>
      </c>
      <c r="H210" s="38" t="str">
        <f t="shared" si="2"/>
        <v/>
      </c>
      <c r="I210" s="37"/>
      <c r="J210" s="39"/>
      <c r="K210" s="40"/>
      <c r="L210" s="41" t="str">
        <f t="shared" si="3"/>
        <v/>
      </c>
      <c r="M210" s="38"/>
      <c r="N210" s="37"/>
      <c r="O210" s="37"/>
      <c r="P210" s="37"/>
      <c r="Q210" s="37"/>
      <c r="R210" s="37"/>
      <c r="S210" s="37"/>
      <c r="T210" s="38"/>
      <c r="U210" s="5"/>
      <c r="V210" s="5"/>
      <c r="W210" s="5"/>
      <c r="X210" s="5"/>
      <c r="Y210" s="5"/>
      <c r="Z210" s="5"/>
    </row>
    <row r="211" ht="22.5" customHeight="1">
      <c r="A211" s="36">
        <v>193.0</v>
      </c>
      <c r="B211" s="37"/>
      <c r="C211" s="37"/>
      <c r="D211" s="37"/>
      <c r="E211" s="38"/>
      <c r="F211" s="37"/>
      <c r="G211" s="38" t="str">
        <f t="shared" si="1"/>
        <v/>
      </c>
      <c r="H211" s="38" t="str">
        <f t="shared" si="2"/>
        <v/>
      </c>
      <c r="I211" s="37"/>
      <c r="J211" s="39"/>
      <c r="K211" s="40"/>
      <c r="L211" s="41" t="str">
        <f t="shared" si="3"/>
        <v/>
      </c>
      <c r="M211" s="38"/>
      <c r="N211" s="37"/>
      <c r="O211" s="37"/>
      <c r="P211" s="37"/>
      <c r="Q211" s="37"/>
      <c r="R211" s="37"/>
      <c r="S211" s="37"/>
      <c r="T211" s="38"/>
      <c r="U211" s="5"/>
      <c r="V211" s="5"/>
      <c r="W211" s="5"/>
      <c r="X211" s="5"/>
      <c r="Y211" s="5"/>
      <c r="Z211" s="5"/>
    </row>
    <row r="212" ht="22.5" customHeight="1">
      <c r="A212" s="36">
        <v>194.0</v>
      </c>
      <c r="B212" s="37"/>
      <c r="C212" s="37"/>
      <c r="D212" s="37"/>
      <c r="E212" s="38"/>
      <c r="F212" s="37"/>
      <c r="G212" s="38" t="str">
        <f t="shared" si="1"/>
        <v/>
      </c>
      <c r="H212" s="38" t="str">
        <f t="shared" si="2"/>
        <v/>
      </c>
      <c r="I212" s="37"/>
      <c r="J212" s="39"/>
      <c r="K212" s="40"/>
      <c r="L212" s="41" t="str">
        <f t="shared" si="3"/>
        <v/>
      </c>
      <c r="M212" s="38"/>
      <c r="N212" s="37"/>
      <c r="O212" s="37"/>
      <c r="P212" s="37"/>
      <c r="Q212" s="37"/>
      <c r="R212" s="37"/>
      <c r="S212" s="37"/>
      <c r="T212" s="38"/>
      <c r="U212" s="5"/>
      <c r="V212" s="5"/>
      <c r="W212" s="5"/>
      <c r="X212" s="5"/>
      <c r="Y212" s="5"/>
      <c r="Z212" s="5"/>
    </row>
    <row r="213" ht="22.5" customHeight="1">
      <c r="A213" s="36">
        <v>195.0</v>
      </c>
      <c r="B213" s="37"/>
      <c r="C213" s="37"/>
      <c r="D213" s="37"/>
      <c r="E213" s="38"/>
      <c r="F213" s="37"/>
      <c r="G213" s="38" t="str">
        <f t="shared" si="1"/>
        <v/>
      </c>
      <c r="H213" s="38" t="str">
        <f t="shared" si="2"/>
        <v/>
      </c>
      <c r="I213" s="37"/>
      <c r="J213" s="39"/>
      <c r="K213" s="40"/>
      <c r="L213" s="41" t="str">
        <f t="shared" si="3"/>
        <v/>
      </c>
      <c r="M213" s="38"/>
      <c r="N213" s="37"/>
      <c r="O213" s="37"/>
      <c r="P213" s="37"/>
      <c r="Q213" s="37"/>
      <c r="R213" s="37"/>
      <c r="S213" s="37"/>
      <c r="T213" s="38"/>
      <c r="U213" s="5"/>
      <c r="V213" s="5"/>
      <c r="W213" s="5"/>
      <c r="X213" s="5"/>
      <c r="Y213" s="5"/>
      <c r="Z213" s="5"/>
    </row>
    <row r="214" ht="22.5" customHeight="1">
      <c r="A214" s="36">
        <v>196.0</v>
      </c>
      <c r="B214" s="37"/>
      <c r="C214" s="37"/>
      <c r="D214" s="37"/>
      <c r="E214" s="38"/>
      <c r="F214" s="37"/>
      <c r="G214" s="38" t="str">
        <f t="shared" si="1"/>
        <v/>
      </c>
      <c r="H214" s="38" t="str">
        <f t="shared" si="2"/>
        <v/>
      </c>
      <c r="I214" s="37"/>
      <c r="J214" s="39"/>
      <c r="K214" s="40"/>
      <c r="L214" s="41" t="str">
        <f t="shared" si="3"/>
        <v/>
      </c>
      <c r="M214" s="38"/>
      <c r="N214" s="37"/>
      <c r="O214" s="37"/>
      <c r="P214" s="37"/>
      <c r="Q214" s="37"/>
      <c r="R214" s="37"/>
      <c r="S214" s="37"/>
      <c r="T214" s="38"/>
      <c r="U214" s="5"/>
      <c r="V214" s="5"/>
      <c r="W214" s="5"/>
      <c r="X214" s="5"/>
      <c r="Y214" s="5"/>
      <c r="Z214" s="5"/>
    </row>
    <row r="215" ht="22.5" customHeight="1">
      <c r="A215" s="36">
        <v>197.0</v>
      </c>
      <c r="B215" s="37"/>
      <c r="C215" s="37"/>
      <c r="D215" s="37"/>
      <c r="E215" s="38"/>
      <c r="F215" s="37"/>
      <c r="G215" s="38" t="str">
        <f t="shared" si="1"/>
        <v/>
      </c>
      <c r="H215" s="38" t="str">
        <f t="shared" si="2"/>
        <v/>
      </c>
      <c r="I215" s="37"/>
      <c r="J215" s="39"/>
      <c r="K215" s="40"/>
      <c r="L215" s="41" t="str">
        <f t="shared" si="3"/>
        <v/>
      </c>
      <c r="M215" s="38"/>
      <c r="N215" s="37"/>
      <c r="O215" s="37"/>
      <c r="P215" s="37"/>
      <c r="Q215" s="37"/>
      <c r="R215" s="37"/>
      <c r="S215" s="37"/>
      <c r="T215" s="38"/>
      <c r="U215" s="5"/>
      <c r="V215" s="5"/>
      <c r="W215" s="5"/>
      <c r="X215" s="5"/>
      <c r="Y215" s="5"/>
      <c r="Z215" s="5"/>
    </row>
    <row r="216" ht="22.5" customHeight="1">
      <c r="A216" s="36">
        <v>198.0</v>
      </c>
      <c r="B216" s="37"/>
      <c r="C216" s="37"/>
      <c r="D216" s="37"/>
      <c r="E216" s="38"/>
      <c r="F216" s="37"/>
      <c r="G216" s="38" t="str">
        <f t="shared" si="1"/>
        <v/>
      </c>
      <c r="H216" s="38" t="str">
        <f t="shared" si="2"/>
        <v/>
      </c>
      <c r="I216" s="37"/>
      <c r="J216" s="39"/>
      <c r="K216" s="40"/>
      <c r="L216" s="41" t="str">
        <f t="shared" si="3"/>
        <v/>
      </c>
      <c r="M216" s="38"/>
      <c r="N216" s="37"/>
      <c r="O216" s="37"/>
      <c r="P216" s="37"/>
      <c r="Q216" s="37"/>
      <c r="R216" s="37"/>
      <c r="S216" s="37"/>
      <c r="T216" s="38"/>
      <c r="U216" s="5"/>
      <c r="V216" s="5"/>
      <c r="W216" s="5"/>
      <c r="X216" s="5"/>
      <c r="Y216" s="5"/>
      <c r="Z216" s="5"/>
    </row>
    <row r="217" ht="22.5" customHeight="1">
      <c r="A217" s="36">
        <v>199.0</v>
      </c>
      <c r="B217" s="37"/>
      <c r="C217" s="37"/>
      <c r="D217" s="37"/>
      <c r="E217" s="38"/>
      <c r="F217" s="37"/>
      <c r="G217" s="38" t="str">
        <f t="shared" si="1"/>
        <v/>
      </c>
      <c r="H217" s="38" t="str">
        <f t="shared" si="2"/>
        <v/>
      </c>
      <c r="I217" s="37"/>
      <c r="J217" s="39"/>
      <c r="K217" s="40"/>
      <c r="L217" s="41" t="str">
        <f t="shared" si="3"/>
        <v/>
      </c>
      <c r="M217" s="38"/>
      <c r="N217" s="37"/>
      <c r="O217" s="37"/>
      <c r="P217" s="37"/>
      <c r="Q217" s="37"/>
      <c r="R217" s="37"/>
      <c r="S217" s="37"/>
      <c r="T217" s="38"/>
      <c r="U217" s="5"/>
      <c r="V217" s="5"/>
      <c r="W217" s="5"/>
      <c r="X217" s="5"/>
      <c r="Y217" s="5"/>
      <c r="Z217" s="5"/>
    </row>
    <row r="218" ht="22.5" customHeight="1">
      <c r="A218" s="36">
        <v>200.0</v>
      </c>
      <c r="B218" s="37"/>
      <c r="C218" s="37"/>
      <c r="D218" s="37"/>
      <c r="E218" s="38"/>
      <c r="F218" s="37"/>
      <c r="G218" s="38" t="str">
        <f t="shared" si="1"/>
        <v/>
      </c>
      <c r="H218" s="38" t="str">
        <f t="shared" si="2"/>
        <v/>
      </c>
      <c r="I218" s="37"/>
      <c r="J218" s="39"/>
      <c r="K218" s="40"/>
      <c r="L218" s="41" t="str">
        <f t="shared" si="3"/>
        <v/>
      </c>
      <c r="M218" s="38"/>
      <c r="N218" s="37"/>
      <c r="O218" s="37"/>
      <c r="P218" s="37"/>
      <c r="Q218" s="37"/>
      <c r="R218" s="37"/>
      <c r="S218" s="37"/>
      <c r="T218" s="38"/>
      <c r="U218" s="5"/>
      <c r="V218" s="5"/>
      <c r="W218" s="5"/>
      <c r="X218" s="5"/>
      <c r="Y218" s="5"/>
      <c r="Z218" s="5"/>
    </row>
    <row r="219" ht="23.25" customHeight="1">
      <c r="A219" s="43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5"/>
      <c r="U219" s="5"/>
      <c r="V219" s="5"/>
      <c r="W219" s="5"/>
      <c r="X219" s="5"/>
      <c r="Y219" s="5"/>
      <c r="Z219" s="5"/>
    </row>
    <row r="220" ht="11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1.2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1.2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1.2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1.2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1.2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1.2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1.2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1.2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1.2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1.2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1.2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1.2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1.2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1.2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1.2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1.2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1.2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1.2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1.2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1.2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1.2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1.2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1.2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1.2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1.2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1.2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1.2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1.2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1.2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1.2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1.2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1.2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1.2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1.2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1.2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1.2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1.2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1.2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1.2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1.2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1.2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1.2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1.2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1.2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1.2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1.2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1.2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1.2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1.2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1.2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1.2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1.2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1.2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1.2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1.2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1.2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1.2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1.2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1.2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1.2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1.2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1.2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1.2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1.2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1.2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1.2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1.2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1.2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1.2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1.2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1.2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1.2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1.2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1.2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1.2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1.2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1.2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1.2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1.2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1.2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1.2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1.2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1.2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1.2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1.2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1.2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1.2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1.2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1.2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1.2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1.2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1.2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1.2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1.2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1.2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1.2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1.2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1.2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1.2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1.2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1.2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1.2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1.2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1.2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1.2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1.2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1.2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1.2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1.2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1.2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1.2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1.2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1.2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1.2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1.2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1.2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1.2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1.2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1.2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1.2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1.2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1.2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1.2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1.2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1.2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1.2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1.2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1.2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1.2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1.2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1.2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1.2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1.2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1.2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1.2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1.2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1.2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1.2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1.2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1.2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1.2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1.2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1.2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1.2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1.2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1.2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1.2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1.2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1.2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1.2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1.2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1.2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1.2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1.2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1.2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1.2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1.2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1.2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1.2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1.2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1.2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1.2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1.2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1.2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1.2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1.2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1.2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1.2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1.2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1.2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1.2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1.2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1.2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1.2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1.2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1.2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1.2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1.2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1.2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1.2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1.2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1.2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1.2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1.2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1.2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1.2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1.2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1.2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1.2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1.2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1.2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1.2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1.2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1.2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1.2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1.2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1.2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1.2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1.2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1.2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1.2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1.2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1.2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1.2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1.2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1.2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1.2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1.2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1.2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1.2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1.2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1.2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1.2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1.2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1.2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1.2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1.2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1.2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1.2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1.2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1.2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1.2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1.2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1.2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1.2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1.2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1.2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1.2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1.2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1.2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1.2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1.2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1.2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1.2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1.2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1.2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1.2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1.2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1.2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1.2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1.2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1.2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1.2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1.2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1.2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1.2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1.2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1.2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1.2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1.2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1.2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1.2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1.2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1.2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1.2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1.2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1.2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1.2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1.2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1.2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1.2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1.2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1.2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1.2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1.2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1.2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1.2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1.2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1.2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1.2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1.2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1.2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1.2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1.2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1.2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1.2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1.2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1.2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1.2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1.2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1.2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1.2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1.2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1.2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1.2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1.2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1.2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1.2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1.2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1.2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1.2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1.2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1.2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1.2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1.2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1.2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1.2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1.2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1.2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1.2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1.2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1.2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1.2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1.2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1.2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1.2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1.2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1.2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1.2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1.2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1.2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1.2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1.2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1.2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1.2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1.2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1.2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1.2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1.2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1.2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1.2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1.2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1.2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1.2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1.2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1.2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1.2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1.2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1.2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1.2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1.2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1.2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1.2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1.2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1.2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1.2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1.2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1.2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1.2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1.2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1.2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1.2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1.2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1.2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1.2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1.2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1.2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1.2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1.2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1.2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1.2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1.2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1.2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1.2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1.2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1.2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1.2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1.2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1.2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1.2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1.2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1.2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1.2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1.2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1.2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1.2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1.2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1.2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1.2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1.2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1.2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1.2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1.2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1.2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1.2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1.2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1.2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1.2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1.2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1.2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1.2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1.2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1.2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1.2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1.2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1.2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1.2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1.2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1.2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1.2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1.2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1.2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1.2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1.2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1.2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1.2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1.2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1.2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1.2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1.2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1.2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1.2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1.2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1.2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1.2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1.2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1.2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1.2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1.2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1.2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1.2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1.2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1.2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1.2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1.2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1.2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1.2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1.2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1.2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1.2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1.2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1.2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1.2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1.2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1.2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1.2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1.2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1.2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1.2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1.2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1.2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1.2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1.2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1.2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1.2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1.2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1.2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1.2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1.2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1.2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1.2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1.2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1.2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1.2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1.2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1.2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1.2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1.2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1.2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1.2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1.2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1.2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1.2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1.2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1.2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1.2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1.2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1.2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1.2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1.2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1.2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1.2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1.2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1.2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1.2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1.2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1.2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1.2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1.2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1.2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1.2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1.2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1.2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1.2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1.2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1.2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1.2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1.2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1.2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1.2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1.2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1.2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1.2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1.2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1.2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1.2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1.2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1.2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1.2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1.2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1.2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1.2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1.2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1.2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1.2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1.2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1.2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1.2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1.2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1.2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1.2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1.2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1.2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1.2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1.2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1.2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1.2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1.2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1.2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1.2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1.2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1.2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1.2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1.2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1.2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1.2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1.2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1.2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1.2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1.2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1.2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1.2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1.2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1.2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1.2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1.2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1.2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1.2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1.2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1.2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1.2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1.2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1.2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1.2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1.2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1.2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1.2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1.2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1.2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1.2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1.2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1.2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1.2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1.2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1.2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1.2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1.2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1.2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1.2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1.2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1.2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1.2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1.2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1.2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1.2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1.2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1.2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1.2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1.2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1.2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1.2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1.2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1.2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1.2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1.2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1.2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1.2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1.2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1.2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1.2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1.2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1.2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1.2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1.2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1.2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1.2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1.2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1.2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1.2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1.2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1.2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1.2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1.2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1.2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1.2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1.2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1.2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1.2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1.2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1.2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1.2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1.2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1.2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1.2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1.2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1.2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1.2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1.2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1.2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1.2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1.2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1.2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1.2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1.2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1.2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1.2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1.2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1.2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1.2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1.2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1.2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1.2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1.2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1.2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1.2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1.2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1.2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1.2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1.2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1.2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1.2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1.2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1.2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1.2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1.2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1.2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1.2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1.2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1.2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1.2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1.2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1.2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1.2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1.2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1.2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1.2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1.2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1.2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1.2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1.2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1.2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1.2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1.2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1.2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1.2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1.2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1.2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1.2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1.2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1.2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1.2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1.2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1.2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1.2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1.2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1.2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1.2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1.2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1.2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1.2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1.2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1.2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1.2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1.2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1.2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1.2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1.2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1.2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1.2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1.2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1.2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1.2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1.2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1.2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1.2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1.2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1.2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1.2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1.2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1.2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1.2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1.2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1.2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1.2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1.2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1.2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1.2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1.2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1.2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1.2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1.2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1.2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1.2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1.2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1.2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1.2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1.2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1.2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1.2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1.2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1.2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1.2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1.2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1.2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1.2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1.2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1.2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1.2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1.2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1.2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1.2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1.2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1.2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1.2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1.2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1.2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1.2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1.2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1.2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1.2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1.2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1.2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1.2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1.2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1.2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1.2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1.2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1.2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1.2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1.2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1.2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1.2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1.2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1.2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1.2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1.2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1.2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1.2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1.2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1.2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1.2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1.2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1.2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1.2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1.2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1.2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1.2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1.2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1.2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1.2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1.2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1.2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1.2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1.2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1.2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1.2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1.2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1.2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1.2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1.2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1.2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1.2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1.2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1.2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1.2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1.2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1.2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1.2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1.2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1.2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1.2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1.2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1.2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1.2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1.2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1.2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1.2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1.2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1.2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1.2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autoFilter ref="$A$18:$T$18"/>
  <mergeCells count="31">
    <mergeCell ref="A1:I2"/>
    <mergeCell ref="A3:J3"/>
    <mergeCell ref="A4:J4"/>
    <mergeCell ref="A6:B6"/>
    <mergeCell ref="C6:D6"/>
    <mergeCell ref="A7:B7"/>
    <mergeCell ref="C7:D7"/>
    <mergeCell ref="A8:B8"/>
    <mergeCell ref="C8:D8"/>
    <mergeCell ref="A9:B9"/>
    <mergeCell ref="C9:D9"/>
    <mergeCell ref="F9:K11"/>
    <mergeCell ref="A10:B10"/>
    <mergeCell ref="C10:D10"/>
    <mergeCell ref="C14:D14"/>
    <mergeCell ref="F14:K14"/>
    <mergeCell ref="A15:B15"/>
    <mergeCell ref="C15:D15"/>
    <mergeCell ref="A16:B16"/>
    <mergeCell ref="C16:D16"/>
    <mergeCell ref="B17:C17"/>
    <mergeCell ref="D17:H17"/>
    <mergeCell ref="I17:K17"/>
    <mergeCell ref="A219:T219"/>
    <mergeCell ref="A11:B11"/>
    <mergeCell ref="C11:D11"/>
    <mergeCell ref="A12:B12"/>
    <mergeCell ref="C12:D12"/>
    <mergeCell ref="A13:B13"/>
    <mergeCell ref="C13:D13"/>
    <mergeCell ref="A14:B14"/>
  </mergeCells>
  <dataValidations>
    <dataValidation type="list" allowBlank="1" showErrorMessage="1" sqref="P19:P218">
      <formula1>Clasif_Pobl</formula1>
    </dataValidation>
    <dataValidation type="custom" allowBlank="1" showErrorMessage="1" sqref="C9">
      <formula1>GT(C9,(0.25))</formula1>
    </dataValidation>
    <dataValidation type="list" allowBlank="1" showErrorMessage="1" sqref="C10 C12 E19:E218">
      <formula1>Regional</formula1>
    </dataValidation>
    <dataValidation type="date" operator="greaterThan" allowBlank="1" showErrorMessage="1" sqref="C8">
      <formula1>43831.0</formula1>
    </dataValidation>
    <dataValidation type="list" allowBlank="1" showErrorMessage="1" sqref="F19:F218">
      <formula1>INDIRECT(Parametros!$K11)</formula1>
    </dataValidation>
    <dataValidation type="list" allowBlank="1" showErrorMessage="1" sqref="R19:R218">
      <formula1>Tipo_Emprendedor</formula1>
    </dataValidation>
    <dataValidation type="list" allowBlank="1" showErrorMessage="1" sqref="C6">
      <formula1>"ORIENTACION,ENTRENAMIENTO"</formula1>
    </dataValidation>
    <dataValidation type="date" allowBlank="1" showErrorMessage="1" sqref="K19:K218">
      <formula1>16438.0</formula1>
      <formula2>TODAY()</formula2>
    </dataValidation>
    <dataValidation type="list" allowBlank="1" showErrorMessage="1" sqref="C7">
      <formula1>"PRESENCIAL,CANAL VIRTUAL,OTROS"</formula1>
    </dataValidation>
    <dataValidation type="list" allowBlank="1" showErrorMessage="1" sqref="C11">
      <formula1>INDIRECT($C$10)</formula1>
    </dataValidation>
    <dataValidation type="list" allowBlank="1" showErrorMessage="1" sqref="I19:I218">
      <formula1>T_Ident</formula1>
    </dataValidation>
    <dataValidation type="list" allowBlank="1" showErrorMessage="1" sqref="S19:S218">
      <formula1>Nivel_Formacion</formula1>
    </dataValidation>
    <dataValidation type="list" allowBlank="1" showErrorMessage="1" sqref="Q19:Q218">
      <formula1>Tipo_Discap</formula1>
    </dataValidation>
    <dataValidation type="decimal" operator="greaterThan" allowBlank="1" showErrorMessage="1" sqref="J19:J218 L19:L218">
      <formula1>0.0</formula1>
    </dataValidation>
    <dataValidation type="decimal" allowBlank="1" showInputMessage="1" showErrorMessage="1" prompt="El celular debe estar entre 3000000000 y 3999999999" sqref="T19:T218">
      <formula1>3.0E9</formula1>
      <formula2>3.999999999E9</formula2>
    </dataValidation>
    <dataValidation type="list" allowBlank="1" showErrorMessage="1" sqref="N19:N218">
      <formula1>Nacionalidad</formula1>
    </dataValidation>
    <dataValidation type="list" allowBlank="1" showErrorMessage="1" sqref="C13">
      <formula1>INDIRECT(Parametros!$L$1)</formula1>
    </dataValidation>
    <dataValidation type="list" allowBlank="1" showErrorMessage="1" sqref="M19:M218">
      <formula1>"Maculino,Femenino,Otro"</formula1>
    </dataValidation>
  </dataValidations>
  <printOptions horizontalCentered="1" verticalCentered="1"/>
  <pageMargins bottom="0.7480314960629921" footer="0.0" header="0.0" left="0.31496062992125984" right="0.31496062992125984" top="0.7480314960629921"/>
  <pageSetup fitToHeight="0"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3.71"/>
    <col customWidth="1" min="2" max="2" width="19.71"/>
    <col customWidth="1" min="3" max="3" width="26.57"/>
    <col customWidth="1" min="4" max="4" width="11.29"/>
    <col customWidth="1" min="5" max="5" width="18.57"/>
    <col customWidth="1" min="6" max="7" width="17.14"/>
    <col customWidth="1" min="8" max="8" width="13.0"/>
    <col customWidth="1" min="9" max="9" width="9.14"/>
    <col customWidth="1" min="10" max="10" width="8.86"/>
    <col customWidth="1" min="11" max="11" width="12.14"/>
    <col customWidth="1" min="12" max="12" width="25.43"/>
    <col customWidth="1" min="13" max="13" width="14.86"/>
    <col customWidth="1" min="14" max="14" width="20.0"/>
    <col customWidth="1" min="15" max="15" width="15.86"/>
    <col customWidth="1" min="16" max="16" width="16.86"/>
    <col customWidth="1" min="17" max="17" width="14.71"/>
    <col customWidth="1" min="18" max="26" width="8.71"/>
  </cols>
  <sheetData>
    <row r="1" hidden="1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idden="1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idden="1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idden="1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36.0" customHeight="1">
      <c r="A5" s="48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49" t="s">
        <v>39</v>
      </c>
      <c r="Q5" s="13"/>
      <c r="R5" s="5"/>
      <c r="S5" s="5"/>
      <c r="T5" s="5"/>
      <c r="U5" s="5"/>
      <c r="V5" s="5"/>
      <c r="W5" s="5"/>
      <c r="X5" s="5"/>
      <c r="Y5" s="5"/>
      <c r="Z5" s="5"/>
    </row>
    <row r="6" ht="30.0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  <c r="P6" s="50" t="s">
        <v>1</v>
      </c>
      <c r="Q6" s="13"/>
      <c r="R6" s="5"/>
      <c r="S6" s="5"/>
      <c r="T6" s="5"/>
      <c r="U6" s="5"/>
      <c r="V6" s="5"/>
      <c r="W6" s="5"/>
      <c r="X6" s="5"/>
      <c r="Y6" s="5"/>
      <c r="Z6" s="5"/>
    </row>
    <row r="7" ht="18.0" customHeight="1">
      <c r="A7" s="51" t="s">
        <v>40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  <c r="R7" s="5"/>
      <c r="S7" s="5"/>
      <c r="T7" s="5"/>
      <c r="U7" s="5"/>
      <c r="V7" s="5"/>
      <c r="W7" s="5"/>
      <c r="X7" s="5"/>
      <c r="Y7" s="5"/>
      <c r="Z7" s="5"/>
    </row>
    <row r="8" ht="18.0" customHeight="1">
      <c r="A8" s="52" t="s">
        <v>41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3"/>
      <c r="R8" s="5"/>
      <c r="S8" s="5"/>
      <c r="T8" s="5"/>
      <c r="U8" s="5"/>
      <c r="V8" s="5"/>
      <c r="W8" s="5"/>
      <c r="X8" s="5"/>
      <c r="Y8" s="5"/>
      <c r="Z8" s="5"/>
    </row>
    <row r="9" ht="18.0" customHeight="1">
      <c r="A9" s="51" t="s">
        <v>42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  <c r="R9" s="5"/>
      <c r="S9" s="5"/>
      <c r="T9" s="5"/>
      <c r="U9" s="5"/>
      <c r="V9" s="5"/>
      <c r="W9" s="5"/>
      <c r="X9" s="5"/>
      <c r="Y9" s="5"/>
      <c r="Z9" s="5"/>
    </row>
    <row r="10" ht="18.0" customHeight="1">
      <c r="A10" s="52" t="s">
        <v>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3"/>
      <c r="R10" s="5"/>
      <c r="S10" s="5"/>
      <c r="T10" s="5"/>
      <c r="U10" s="5"/>
      <c r="V10" s="5"/>
      <c r="W10" s="5"/>
      <c r="X10" s="5"/>
      <c r="Y10" s="5"/>
      <c r="Z10" s="5"/>
    </row>
    <row r="11" ht="18.0" customHeight="1">
      <c r="A11" s="51" t="s">
        <v>43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3"/>
      <c r="R11" s="5"/>
      <c r="S11" s="5"/>
      <c r="T11" s="5"/>
      <c r="U11" s="5"/>
      <c r="V11" s="5"/>
      <c r="W11" s="5"/>
      <c r="X11" s="5"/>
      <c r="Y11" s="5"/>
      <c r="Z11" s="5"/>
    </row>
    <row r="12" ht="36.0" customHeight="1">
      <c r="A12" s="53" t="s">
        <v>44</v>
      </c>
      <c r="B12" s="12"/>
      <c r="C12" s="12"/>
      <c r="D12" s="13"/>
      <c r="E12" s="53" t="s">
        <v>45</v>
      </c>
      <c r="F12" s="12"/>
      <c r="G12" s="12"/>
      <c r="H12" s="12"/>
      <c r="I12" s="12"/>
      <c r="J12" s="12"/>
      <c r="K12" s="13"/>
      <c r="L12" s="53" t="s">
        <v>46</v>
      </c>
      <c r="M12" s="12"/>
      <c r="N12" s="12"/>
      <c r="O12" s="12"/>
      <c r="P12" s="12"/>
      <c r="Q12" s="13"/>
      <c r="R12" s="5"/>
      <c r="S12" s="5"/>
      <c r="T12" s="5"/>
      <c r="U12" s="5"/>
      <c r="V12" s="5"/>
      <c r="W12" s="5"/>
      <c r="X12" s="5"/>
      <c r="Y12" s="5"/>
      <c r="Z12" s="5"/>
    </row>
    <row r="13" ht="27.75" customHeight="1">
      <c r="A13" s="54" t="s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3"/>
      <c r="R13" s="5"/>
      <c r="S13" s="5"/>
      <c r="T13" s="5"/>
      <c r="U13" s="5"/>
      <c r="V13" s="5"/>
      <c r="W13" s="5"/>
      <c r="X13" s="5"/>
      <c r="Y13" s="5"/>
      <c r="Z13" s="5"/>
    </row>
    <row r="14" ht="10.5" customHeight="1">
      <c r="A14" s="55" t="s">
        <v>47</v>
      </c>
      <c r="B14" s="13"/>
      <c r="C14" s="56" t="s">
        <v>48</v>
      </c>
      <c r="D14" s="12"/>
      <c r="E14" s="13"/>
      <c r="F14" s="57" t="s">
        <v>49</v>
      </c>
      <c r="G14" s="13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0.5" customHeight="1">
      <c r="A15" s="55" t="s">
        <v>50</v>
      </c>
      <c r="B15" s="13"/>
      <c r="C15" s="58" t="s">
        <v>51</v>
      </c>
      <c r="D15" s="12"/>
      <c r="E15" s="13"/>
      <c r="F15" s="59" t="s">
        <v>52</v>
      </c>
      <c r="G15" s="60" t="s">
        <v>53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0.5" customHeight="1">
      <c r="A16" s="55" t="s">
        <v>54</v>
      </c>
      <c r="B16" s="13"/>
      <c r="C16" s="61">
        <v>46209.0</v>
      </c>
      <c r="D16" s="12"/>
      <c r="E16" s="13"/>
      <c r="F16" s="59" t="s">
        <v>55</v>
      </c>
      <c r="G16" s="60" t="s">
        <v>56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0.5" customHeight="1">
      <c r="A17" s="55" t="s">
        <v>57</v>
      </c>
      <c r="B17" s="13"/>
      <c r="C17" s="62">
        <v>0.375</v>
      </c>
      <c r="D17" s="12"/>
      <c r="E17" s="13"/>
      <c r="F17" s="59" t="s">
        <v>58</v>
      </c>
      <c r="G17" s="60" t="s">
        <v>59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0.5" customHeight="1">
      <c r="A18" s="55" t="s">
        <v>60</v>
      </c>
      <c r="B18" s="13"/>
      <c r="C18" s="58" t="s">
        <v>61</v>
      </c>
      <c r="D18" s="12"/>
      <c r="E18" s="13"/>
      <c r="F18" s="59" t="s">
        <v>62</v>
      </c>
      <c r="G18" s="60" t="s">
        <v>63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0.5" customHeight="1">
      <c r="A19" s="55" t="s">
        <v>64</v>
      </c>
      <c r="B19" s="13"/>
      <c r="C19" s="58" t="s">
        <v>65</v>
      </c>
      <c r="D19" s="12"/>
      <c r="E19" s="13"/>
      <c r="F19" s="59" t="s">
        <v>66</v>
      </c>
      <c r="G19" s="60" t="s">
        <v>67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0.5" customHeight="1">
      <c r="A20" s="55" t="s">
        <v>68</v>
      </c>
      <c r="B20" s="13"/>
      <c r="C20" s="58" t="s">
        <v>61</v>
      </c>
      <c r="D20" s="12"/>
      <c r="E20" s="13"/>
      <c r="F20" s="59" t="s">
        <v>69</v>
      </c>
      <c r="G20" s="60" t="s">
        <v>70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0.5" customHeight="1">
      <c r="A21" s="55" t="s">
        <v>71</v>
      </c>
      <c r="B21" s="13"/>
      <c r="C21" s="56" t="s">
        <v>72</v>
      </c>
      <c r="D21" s="12"/>
      <c r="E21" s="13"/>
      <c r="F21" s="59" t="s">
        <v>73</v>
      </c>
      <c r="G21" s="60" t="s">
        <v>74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0.5" customHeight="1">
      <c r="A22" s="55" t="s">
        <v>75</v>
      </c>
      <c r="B22" s="13"/>
      <c r="C22" s="58"/>
      <c r="D22" s="12"/>
      <c r="E22" s="13"/>
      <c r="F22" s="59" t="s">
        <v>76</v>
      </c>
      <c r="G22" s="60" t="s">
        <v>77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0.5" customHeight="1">
      <c r="A23" s="55" t="s">
        <v>78</v>
      </c>
      <c r="B23" s="13"/>
      <c r="C23" s="58" t="s">
        <v>79</v>
      </c>
      <c r="D23" s="12"/>
      <c r="E23" s="13"/>
      <c r="F23" s="59" t="s">
        <v>80</v>
      </c>
      <c r="G23" s="60" t="s">
        <v>81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32.25" customHeight="1">
      <c r="A24" s="55" t="s">
        <v>82</v>
      </c>
      <c r="B24" s="13"/>
      <c r="C24" s="63" t="s">
        <v>83</v>
      </c>
      <c r="D24" s="12"/>
      <c r="E24" s="1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9.75" customHeight="1">
      <c r="A25" s="64" t="s">
        <v>84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3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65" t="s">
        <v>20</v>
      </c>
      <c r="B26" s="66" t="s">
        <v>21</v>
      </c>
      <c r="C26" s="66" t="s">
        <v>22</v>
      </c>
      <c r="D26" s="67" t="s">
        <v>23</v>
      </c>
      <c r="E26" s="66" t="s">
        <v>24</v>
      </c>
      <c r="F26" s="68" t="s">
        <v>27</v>
      </c>
      <c r="G26" s="66" t="s">
        <v>28</v>
      </c>
      <c r="H26" s="66" t="s">
        <v>29</v>
      </c>
      <c r="I26" s="35" t="s">
        <v>30</v>
      </c>
      <c r="J26" s="68" t="s">
        <v>31</v>
      </c>
      <c r="K26" s="68" t="s">
        <v>32</v>
      </c>
      <c r="L26" s="69" t="s">
        <v>33</v>
      </c>
      <c r="M26" s="66" t="s">
        <v>34</v>
      </c>
      <c r="N26" s="66" t="s">
        <v>36</v>
      </c>
      <c r="O26" s="66" t="s">
        <v>37</v>
      </c>
      <c r="P26" s="66" t="s">
        <v>38</v>
      </c>
      <c r="Q26" s="66" t="s">
        <v>85</v>
      </c>
      <c r="R26" s="5"/>
      <c r="S26" s="5"/>
      <c r="T26" s="5"/>
      <c r="U26" s="5"/>
      <c r="V26" s="5"/>
      <c r="W26" s="5"/>
      <c r="X26" s="5"/>
      <c r="Y26" s="5"/>
      <c r="Z26" s="5"/>
    </row>
    <row r="27" ht="22.5" customHeight="1">
      <c r="A27" s="70">
        <v>1.0</v>
      </c>
      <c r="B27" s="71" t="s">
        <v>86</v>
      </c>
      <c r="C27" s="72" t="s">
        <v>87</v>
      </c>
      <c r="D27" s="73" t="s">
        <v>61</v>
      </c>
      <c r="E27" s="74" t="s">
        <v>88</v>
      </c>
      <c r="F27" s="73" t="s">
        <v>89</v>
      </c>
      <c r="G27" s="75">
        <v>1.127944606E9</v>
      </c>
      <c r="H27" s="76">
        <v>39206.0</v>
      </c>
      <c r="I27" s="41">
        <f t="shared" ref="I27:I32" si="1">IF(ISBLANK(H27),"",IF(MONTH(TODAY())&gt;=MONTH(H27),YEAR(TODAY())-YEAR(H27),YEAR(TODAY())-YEAR(H27)-1))</f>
        <v>19</v>
      </c>
      <c r="J27" s="77" t="s">
        <v>90</v>
      </c>
      <c r="K27" s="77" t="s">
        <v>91</v>
      </c>
      <c r="L27" s="71" t="s">
        <v>92</v>
      </c>
      <c r="M27" s="78" t="s">
        <v>93</v>
      </c>
      <c r="N27" s="78" t="s">
        <v>94</v>
      </c>
      <c r="O27" s="78" t="s">
        <v>95</v>
      </c>
      <c r="P27" s="75">
        <v>3.144567548E9</v>
      </c>
      <c r="Q27" s="79" t="s">
        <v>96</v>
      </c>
      <c r="R27" s="5"/>
      <c r="S27" s="5"/>
      <c r="T27" s="5"/>
      <c r="U27" s="5"/>
      <c r="V27" s="5"/>
      <c r="W27" s="5"/>
      <c r="X27" s="5"/>
      <c r="Y27" s="5"/>
      <c r="Z27" s="5"/>
    </row>
    <row r="28" ht="22.5" customHeight="1">
      <c r="A28" s="70">
        <v>2.0</v>
      </c>
      <c r="B28" s="71" t="s">
        <v>97</v>
      </c>
      <c r="C28" s="72" t="s">
        <v>98</v>
      </c>
      <c r="D28" s="73" t="s">
        <v>61</v>
      </c>
      <c r="E28" s="74" t="s">
        <v>72</v>
      </c>
      <c r="F28" s="73" t="s">
        <v>89</v>
      </c>
      <c r="G28" s="75">
        <v>1.042250979E9</v>
      </c>
      <c r="H28" s="76">
        <v>37772.0</v>
      </c>
      <c r="I28" s="41">
        <f t="shared" si="1"/>
        <v>23</v>
      </c>
      <c r="J28" s="77" t="s">
        <v>90</v>
      </c>
      <c r="K28" s="77" t="s">
        <v>91</v>
      </c>
      <c r="L28" s="71" t="s">
        <v>99</v>
      </c>
      <c r="M28" s="78" t="s">
        <v>100</v>
      </c>
      <c r="N28" s="78" t="s">
        <v>101</v>
      </c>
      <c r="O28" s="78" t="s">
        <v>95</v>
      </c>
      <c r="P28" s="75">
        <v>3.148574325E9</v>
      </c>
      <c r="Q28" s="79" t="s">
        <v>96</v>
      </c>
      <c r="R28" s="5"/>
      <c r="S28" s="5"/>
      <c r="T28" s="5"/>
      <c r="U28" s="5"/>
      <c r="V28" s="5"/>
      <c r="W28" s="5"/>
      <c r="X28" s="5"/>
      <c r="Y28" s="5"/>
      <c r="Z28" s="5"/>
    </row>
    <row r="29" ht="22.5" customHeight="1">
      <c r="A29" s="70">
        <v>3.0</v>
      </c>
      <c r="B29" s="71" t="s">
        <v>102</v>
      </c>
      <c r="C29" s="72" t="s">
        <v>103</v>
      </c>
      <c r="D29" s="73" t="s">
        <v>61</v>
      </c>
      <c r="E29" s="71" t="s">
        <v>104</v>
      </c>
      <c r="F29" s="73" t="s">
        <v>89</v>
      </c>
      <c r="G29" s="75">
        <v>1.040730789E9</v>
      </c>
      <c r="H29" s="76">
        <v>39175.0</v>
      </c>
      <c r="I29" s="41">
        <f t="shared" si="1"/>
        <v>19</v>
      </c>
      <c r="J29" s="77" t="s">
        <v>90</v>
      </c>
      <c r="K29" s="77" t="s">
        <v>91</v>
      </c>
      <c r="L29" s="71" t="s">
        <v>105</v>
      </c>
      <c r="M29" s="78" t="s">
        <v>93</v>
      </c>
      <c r="N29" s="78" t="s">
        <v>94</v>
      </c>
      <c r="O29" s="78" t="s">
        <v>106</v>
      </c>
      <c r="P29" s="75">
        <v>3.054585845E9</v>
      </c>
      <c r="Q29" s="79" t="s">
        <v>96</v>
      </c>
      <c r="R29" s="5"/>
      <c r="S29" s="5"/>
      <c r="T29" s="5"/>
      <c r="U29" s="5"/>
      <c r="V29" s="5"/>
      <c r="W29" s="5"/>
      <c r="X29" s="5"/>
      <c r="Y29" s="5"/>
      <c r="Z29" s="5"/>
    </row>
    <row r="30" ht="22.5" customHeight="1">
      <c r="A30" s="70">
        <v>4.0</v>
      </c>
      <c r="B30" s="71" t="s">
        <v>107</v>
      </c>
      <c r="C30" s="72" t="s">
        <v>108</v>
      </c>
      <c r="D30" s="73" t="s">
        <v>61</v>
      </c>
      <c r="E30" s="71" t="s">
        <v>109</v>
      </c>
      <c r="F30" s="73" t="s">
        <v>89</v>
      </c>
      <c r="G30" s="75">
        <v>4.3203431E7</v>
      </c>
      <c r="H30" s="76">
        <v>25891.0</v>
      </c>
      <c r="I30" s="41">
        <f t="shared" si="1"/>
        <v>55</v>
      </c>
      <c r="J30" s="77" t="s">
        <v>90</v>
      </c>
      <c r="K30" s="77" t="s">
        <v>91</v>
      </c>
      <c r="L30" s="71" t="s">
        <v>110</v>
      </c>
      <c r="M30" s="78" t="s">
        <v>93</v>
      </c>
      <c r="N30" s="78" t="s">
        <v>101</v>
      </c>
      <c r="O30" s="78" t="s">
        <v>106</v>
      </c>
      <c r="P30" s="75">
        <v>3.178552454E9</v>
      </c>
      <c r="Q30" s="79" t="s">
        <v>96</v>
      </c>
      <c r="R30" s="5"/>
      <c r="S30" s="5"/>
      <c r="T30" s="5"/>
      <c r="U30" s="5"/>
      <c r="V30" s="5"/>
      <c r="W30" s="5"/>
      <c r="X30" s="5"/>
      <c r="Y30" s="5"/>
      <c r="Z30" s="5"/>
    </row>
    <row r="31" ht="22.5" customHeight="1">
      <c r="A31" s="70">
        <v>5.0</v>
      </c>
      <c r="B31" s="71" t="s">
        <v>111</v>
      </c>
      <c r="C31" s="72" t="s">
        <v>112</v>
      </c>
      <c r="D31" s="73" t="s">
        <v>61</v>
      </c>
      <c r="E31" s="72" t="s">
        <v>113</v>
      </c>
      <c r="F31" s="73" t="s">
        <v>89</v>
      </c>
      <c r="G31" s="75">
        <v>4.3022153E7</v>
      </c>
      <c r="H31" s="80">
        <v>22502.0</v>
      </c>
      <c r="I31" s="41">
        <f t="shared" si="1"/>
        <v>64</v>
      </c>
      <c r="J31" s="77" t="s">
        <v>90</v>
      </c>
      <c r="K31" s="77" t="s">
        <v>91</v>
      </c>
      <c r="L31" s="71" t="s">
        <v>114</v>
      </c>
      <c r="M31" s="78" t="s">
        <v>93</v>
      </c>
      <c r="N31" s="78" t="s">
        <v>101</v>
      </c>
      <c r="O31" s="78" t="s">
        <v>115</v>
      </c>
      <c r="P31" s="75">
        <v>3.206809101E9</v>
      </c>
      <c r="Q31" s="79" t="s">
        <v>96</v>
      </c>
      <c r="R31" s="5"/>
      <c r="S31" s="5"/>
      <c r="T31" s="5"/>
      <c r="U31" s="5"/>
      <c r="V31" s="5"/>
      <c r="W31" s="5"/>
      <c r="X31" s="5"/>
      <c r="Y31" s="5"/>
      <c r="Z31" s="5"/>
    </row>
    <row r="32" ht="22.5" customHeight="1">
      <c r="A32" s="70">
        <v>6.0</v>
      </c>
      <c r="B32" s="71" t="s">
        <v>116</v>
      </c>
      <c r="C32" s="72" t="s">
        <v>117</v>
      </c>
      <c r="D32" s="73" t="s">
        <v>61</v>
      </c>
      <c r="E32" s="72" t="s">
        <v>88</v>
      </c>
      <c r="F32" s="73" t="s">
        <v>89</v>
      </c>
      <c r="G32" s="75">
        <v>1.002153122E9</v>
      </c>
      <c r="H32" s="76">
        <v>36771.0</v>
      </c>
      <c r="I32" s="41">
        <f t="shared" si="1"/>
        <v>25</v>
      </c>
      <c r="J32" s="77" t="s">
        <v>90</v>
      </c>
      <c r="K32" s="77" t="s">
        <v>91</v>
      </c>
      <c r="L32" s="71" t="s">
        <v>118</v>
      </c>
      <c r="M32" s="78" t="s">
        <v>93</v>
      </c>
      <c r="N32" s="78" t="s">
        <v>94</v>
      </c>
      <c r="O32" s="78" t="s">
        <v>95</v>
      </c>
      <c r="P32" s="75">
        <v>3.015690211E9</v>
      </c>
      <c r="Q32" s="79" t="s">
        <v>96</v>
      </c>
      <c r="R32" s="5"/>
      <c r="S32" s="5"/>
      <c r="T32" s="5"/>
      <c r="U32" s="5"/>
      <c r="V32" s="5"/>
      <c r="W32" s="5"/>
      <c r="X32" s="5"/>
      <c r="Y32" s="5"/>
      <c r="Z32" s="5"/>
    </row>
    <row r="33" ht="22.5" customHeight="1">
      <c r="A33" s="70">
        <v>7.0</v>
      </c>
      <c r="B33" s="71" t="s">
        <v>119</v>
      </c>
      <c r="C33" s="72" t="s">
        <v>120</v>
      </c>
      <c r="D33" s="73" t="s">
        <v>61</v>
      </c>
      <c r="E33" s="72" t="s">
        <v>109</v>
      </c>
      <c r="F33" s="73" t="s">
        <v>89</v>
      </c>
      <c r="G33" s="75">
        <v>4.3912167E7</v>
      </c>
      <c r="H33" s="80">
        <v>25640.0</v>
      </c>
      <c r="I33" s="81">
        <f>IF(ISBLANK(H33),"",IF(MONTH(TODAY())&gt;=MONTH(H33),YEAR(TODAY())-YEAR(H33),YEAR(TODAY())-YEAR(H33)-1))</f>
        <v>56</v>
      </c>
      <c r="J33" s="77" t="s">
        <v>90</v>
      </c>
      <c r="K33" s="77" t="s">
        <v>91</v>
      </c>
      <c r="L33" s="71" t="s">
        <v>121</v>
      </c>
      <c r="M33" s="78" t="s">
        <v>93</v>
      </c>
      <c r="N33" s="78" t="s">
        <v>101</v>
      </c>
      <c r="O33" s="78" t="s">
        <v>106</v>
      </c>
      <c r="P33" s="75">
        <v>3.112940017E9</v>
      </c>
      <c r="Q33" s="79" t="s">
        <v>96</v>
      </c>
      <c r="R33" s="5"/>
      <c r="S33" s="5"/>
      <c r="T33" s="5"/>
      <c r="U33" s="5"/>
      <c r="V33" s="5"/>
      <c r="W33" s="5"/>
      <c r="X33" s="5"/>
      <c r="Y33" s="5"/>
      <c r="Z33" s="5"/>
    </row>
    <row r="34" ht="22.5" customHeight="1">
      <c r="A34" s="70">
        <v>8.0</v>
      </c>
      <c r="B34" s="71" t="s">
        <v>122</v>
      </c>
      <c r="C34" s="72" t="s">
        <v>123</v>
      </c>
      <c r="D34" s="73" t="s">
        <v>61</v>
      </c>
      <c r="E34" s="82" t="s">
        <v>72</v>
      </c>
      <c r="F34" s="73" t="s">
        <v>89</v>
      </c>
      <c r="G34" s="75">
        <v>9.4433374E7</v>
      </c>
      <c r="H34" s="76">
        <v>35247.0</v>
      </c>
      <c r="I34" s="41">
        <f t="shared" ref="I34:I37" si="2">IF(ISBLANK(H34),"",IF(MONTH(TODAY())&gt;=MONTH(H34),YEAR(TODAY())-YEAR(H34),YEAR(TODAY())-YEAR(H34)-1))</f>
        <v>30</v>
      </c>
      <c r="J34" s="77" t="s">
        <v>124</v>
      </c>
      <c r="K34" s="77" t="s">
        <v>91</v>
      </c>
      <c r="L34" s="71" t="s">
        <v>125</v>
      </c>
      <c r="M34" s="78" t="s">
        <v>126</v>
      </c>
      <c r="N34" s="78" t="s">
        <v>101</v>
      </c>
      <c r="O34" s="78" t="s">
        <v>95</v>
      </c>
      <c r="P34" s="75">
        <v>3.156657153E9</v>
      </c>
      <c r="Q34" s="79" t="s">
        <v>96</v>
      </c>
      <c r="R34" s="5"/>
      <c r="S34" s="5"/>
      <c r="T34" s="5"/>
      <c r="U34" s="5"/>
      <c r="V34" s="5"/>
      <c r="W34" s="5"/>
      <c r="X34" s="5"/>
      <c r="Y34" s="5"/>
      <c r="Z34" s="5"/>
    </row>
    <row r="35" ht="22.5" customHeight="1">
      <c r="A35" s="70">
        <v>9.0</v>
      </c>
      <c r="B35" s="71" t="s">
        <v>127</v>
      </c>
      <c r="C35" s="72" t="s">
        <v>128</v>
      </c>
      <c r="D35" s="73" t="s">
        <v>61</v>
      </c>
      <c r="E35" s="82" t="s">
        <v>72</v>
      </c>
      <c r="F35" s="73" t="s">
        <v>89</v>
      </c>
      <c r="G35" s="75">
        <v>3.2352196E7</v>
      </c>
      <c r="H35" s="80">
        <v>31672.0</v>
      </c>
      <c r="I35" s="41">
        <f t="shared" si="2"/>
        <v>39</v>
      </c>
      <c r="J35" s="77" t="s">
        <v>90</v>
      </c>
      <c r="K35" s="77" t="s">
        <v>91</v>
      </c>
      <c r="L35" s="71" t="s">
        <v>129</v>
      </c>
      <c r="M35" s="78" t="s">
        <v>100</v>
      </c>
      <c r="N35" s="78" t="s">
        <v>101</v>
      </c>
      <c r="O35" s="78" t="s">
        <v>106</v>
      </c>
      <c r="P35" s="75">
        <v>3.235560312E9</v>
      </c>
      <c r="Q35" s="79" t="s">
        <v>96</v>
      </c>
      <c r="R35" s="5"/>
      <c r="S35" s="5"/>
      <c r="T35" s="5"/>
      <c r="U35" s="5"/>
      <c r="V35" s="5"/>
      <c r="W35" s="5"/>
      <c r="X35" s="5"/>
      <c r="Y35" s="5"/>
      <c r="Z35" s="5"/>
    </row>
    <row r="36" ht="22.5" customHeight="1">
      <c r="A36" s="70">
        <v>10.0</v>
      </c>
      <c r="B36" s="71" t="s">
        <v>130</v>
      </c>
      <c r="C36" s="72" t="s">
        <v>131</v>
      </c>
      <c r="D36" s="73" t="s">
        <v>61</v>
      </c>
      <c r="E36" s="74" t="s">
        <v>88</v>
      </c>
      <c r="F36" s="73" t="s">
        <v>89</v>
      </c>
      <c r="G36" s="75">
        <v>1.000083935E9</v>
      </c>
      <c r="H36" s="76">
        <v>36405.0</v>
      </c>
      <c r="I36" s="41">
        <f t="shared" si="2"/>
        <v>26</v>
      </c>
      <c r="J36" s="77" t="s">
        <v>90</v>
      </c>
      <c r="K36" s="77" t="s">
        <v>91</v>
      </c>
      <c r="L36" s="71" t="s">
        <v>132</v>
      </c>
      <c r="M36" s="78" t="s">
        <v>100</v>
      </c>
      <c r="N36" s="78" t="s">
        <v>94</v>
      </c>
      <c r="O36" s="78" t="s">
        <v>95</v>
      </c>
      <c r="P36" s="75" t="s">
        <v>133</v>
      </c>
      <c r="Q36" s="79" t="s">
        <v>96</v>
      </c>
      <c r="R36" s="5"/>
      <c r="S36" s="5"/>
      <c r="T36" s="5"/>
      <c r="U36" s="5"/>
      <c r="V36" s="5"/>
      <c r="W36" s="5"/>
      <c r="X36" s="5"/>
      <c r="Y36" s="5"/>
      <c r="Z36" s="5"/>
    </row>
    <row r="37" ht="22.5" customHeight="1">
      <c r="A37" s="70">
        <v>11.0</v>
      </c>
      <c r="B37" s="71" t="s">
        <v>134</v>
      </c>
      <c r="C37" s="72" t="s">
        <v>135</v>
      </c>
      <c r="D37" s="73" t="s">
        <v>61</v>
      </c>
      <c r="E37" s="82" t="s">
        <v>72</v>
      </c>
      <c r="F37" s="73" t="s">
        <v>89</v>
      </c>
      <c r="G37" s="75">
        <v>1.113688852E9</v>
      </c>
      <c r="H37" s="76">
        <v>39199.0</v>
      </c>
      <c r="I37" s="41">
        <f t="shared" si="2"/>
        <v>19</v>
      </c>
      <c r="J37" s="77" t="s">
        <v>90</v>
      </c>
      <c r="K37" s="77" t="s">
        <v>91</v>
      </c>
      <c r="L37" s="71" t="s">
        <v>136</v>
      </c>
      <c r="M37" s="78" t="s">
        <v>100</v>
      </c>
      <c r="N37" s="78" t="s">
        <v>94</v>
      </c>
      <c r="O37" s="78" t="s">
        <v>95</v>
      </c>
      <c r="P37" s="75">
        <v>3.137551372E9</v>
      </c>
      <c r="Q37" s="79" t="s">
        <v>96</v>
      </c>
      <c r="R37" s="5"/>
      <c r="S37" s="5"/>
      <c r="T37" s="5"/>
      <c r="U37" s="5"/>
      <c r="V37" s="5"/>
      <c r="W37" s="5"/>
      <c r="X37" s="5"/>
      <c r="Y37" s="5"/>
      <c r="Z37" s="5"/>
    </row>
    <row r="38" ht="22.5" customHeight="1">
      <c r="A38" s="70">
        <v>12.0</v>
      </c>
      <c r="B38" s="71" t="s">
        <v>137</v>
      </c>
      <c r="C38" s="72" t="s">
        <v>138</v>
      </c>
      <c r="D38" s="73" t="s">
        <v>61</v>
      </c>
      <c r="E38" s="82" t="s">
        <v>72</v>
      </c>
      <c r="F38" s="73" t="s">
        <v>89</v>
      </c>
      <c r="G38" s="75">
        <v>9.8711682E7</v>
      </c>
      <c r="H38" s="80">
        <v>33649.0</v>
      </c>
      <c r="I38" s="83">
        <f>IF(ISBLANK(H38),"",IF(MONTH(TODAY())&gt;=MONTH(H38),YEAR(TODAY())-YEAR(H38),YEAR(TODAY())-YEAR(H38)-1))</f>
        <v>34</v>
      </c>
      <c r="J38" s="77" t="s">
        <v>124</v>
      </c>
      <c r="K38" s="77" t="s">
        <v>91</v>
      </c>
      <c r="L38" s="71" t="s">
        <v>139</v>
      </c>
      <c r="M38" s="78" t="s">
        <v>100</v>
      </c>
      <c r="N38" s="78" t="s">
        <v>140</v>
      </c>
      <c r="O38" s="78" t="s">
        <v>141</v>
      </c>
      <c r="P38" s="75">
        <v>3.052401965E9</v>
      </c>
      <c r="Q38" s="79" t="s">
        <v>96</v>
      </c>
      <c r="R38" s="5"/>
      <c r="S38" s="5"/>
      <c r="T38" s="5"/>
      <c r="U38" s="5"/>
      <c r="V38" s="5"/>
      <c r="W38" s="5"/>
      <c r="X38" s="5"/>
      <c r="Y38" s="5"/>
      <c r="Z38" s="5"/>
    </row>
    <row r="39" ht="22.5" customHeight="1">
      <c r="A39" s="70">
        <v>13.0</v>
      </c>
      <c r="B39" s="71" t="s">
        <v>142</v>
      </c>
      <c r="C39" s="72" t="s">
        <v>143</v>
      </c>
      <c r="D39" s="73" t="s">
        <v>61</v>
      </c>
      <c r="E39" s="74" t="s">
        <v>88</v>
      </c>
      <c r="F39" s="73" t="s">
        <v>89</v>
      </c>
      <c r="G39" s="75">
        <v>5.9177757E7</v>
      </c>
      <c r="H39" s="80">
        <v>28739.0</v>
      </c>
      <c r="I39" s="41">
        <f t="shared" ref="I39:I40" si="3">IF(ISBLANK(H39),"",IF(MONTH(TODAY())&gt;=MONTH(H39),YEAR(TODAY())-YEAR(H39),YEAR(TODAY())-YEAR(H39)-1))</f>
        <v>47</v>
      </c>
      <c r="J39" s="77" t="s">
        <v>90</v>
      </c>
      <c r="K39" s="77" t="s">
        <v>91</v>
      </c>
      <c r="L39" s="71" t="s">
        <v>144</v>
      </c>
      <c r="M39" s="78" t="s">
        <v>93</v>
      </c>
      <c r="N39" s="78" t="s">
        <v>101</v>
      </c>
      <c r="O39" s="78" t="s">
        <v>106</v>
      </c>
      <c r="P39" s="75">
        <v>3.153637229E9</v>
      </c>
      <c r="Q39" s="79" t="s">
        <v>96</v>
      </c>
      <c r="R39" s="5"/>
      <c r="S39" s="5"/>
      <c r="T39" s="5"/>
      <c r="U39" s="5"/>
      <c r="V39" s="5"/>
      <c r="W39" s="5"/>
      <c r="X39" s="5"/>
      <c r="Y39" s="5"/>
      <c r="Z39" s="5"/>
    </row>
    <row r="40" ht="22.5" customHeight="1">
      <c r="A40" s="70">
        <v>14.0</v>
      </c>
      <c r="B40" s="71" t="s">
        <v>145</v>
      </c>
      <c r="C40" s="72" t="s">
        <v>146</v>
      </c>
      <c r="D40" s="73" t="s">
        <v>61</v>
      </c>
      <c r="E40" s="71" t="s">
        <v>147</v>
      </c>
      <c r="F40" s="73" t="s">
        <v>89</v>
      </c>
      <c r="G40" s="75">
        <v>1.020475895E9</v>
      </c>
      <c r="H40" s="76">
        <v>38568.0</v>
      </c>
      <c r="I40" s="41">
        <f t="shared" si="3"/>
        <v>20</v>
      </c>
      <c r="J40" s="77" t="s">
        <v>90</v>
      </c>
      <c r="K40" s="77" t="s">
        <v>91</v>
      </c>
      <c r="L40" s="71" t="s">
        <v>148</v>
      </c>
      <c r="M40" s="78" t="s">
        <v>93</v>
      </c>
      <c r="N40" s="78" t="s">
        <v>94</v>
      </c>
      <c r="O40" s="78" t="s">
        <v>95</v>
      </c>
      <c r="P40" s="75">
        <v>3.016620502E9</v>
      </c>
      <c r="Q40" s="79" t="s">
        <v>96</v>
      </c>
      <c r="R40" s="5"/>
      <c r="S40" s="5"/>
      <c r="T40" s="5"/>
      <c r="U40" s="5"/>
      <c r="V40" s="5"/>
      <c r="W40" s="5"/>
      <c r="X40" s="5"/>
      <c r="Y40" s="5"/>
      <c r="Z40" s="5"/>
    </row>
    <row r="41" ht="22.5" customHeight="1">
      <c r="A41" s="70">
        <v>15.0</v>
      </c>
      <c r="B41" s="71" t="s">
        <v>149</v>
      </c>
      <c r="C41" s="72" t="s">
        <v>150</v>
      </c>
      <c r="D41" s="73" t="s">
        <v>61</v>
      </c>
      <c r="E41" s="71" t="s">
        <v>151</v>
      </c>
      <c r="F41" s="73" t="s">
        <v>89</v>
      </c>
      <c r="G41" s="75">
        <v>4.3587979E7</v>
      </c>
      <c r="H41" s="80">
        <v>27243.0</v>
      </c>
      <c r="I41" s="81">
        <f t="shared" ref="I41:I46" si="4">IF(ISBLANK(H41),"",IF(MONTH(TODAY())&gt;=MONTH(H41),YEAR(TODAY())-YEAR(H41),YEAR(TODAY())-YEAR(H41)-1))</f>
        <v>51</v>
      </c>
      <c r="J41" s="77" t="s">
        <v>90</v>
      </c>
      <c r="K41" s="77" t="s">
        <v>91</v>
      </c>
      <c r="L41" s="71" t="s">
        <v>152</v>
      </c>
      <c r="M41" s="78" t="s">
        <v>93</v>
      </c>
      <c r="N41" s="78" t="s">
        <v>101</v>
      </c>
      <c r="O41" s="78" t="s">
        <v>95</v>
      </c>
      <c r="P41" s="75">
        <v>3.174226254E9</v>
      </c>
      <c r="Q41" s="79" t="s">
        <v>96</v>
      </c>
      <c r="R41" s="5"/>
      <c r="S41" s="5"/>
      <c r="T41" s="5"/>
      <c r="U41" s="5"/>
      <c r="V41" s="5"/>
      <c r="W41" s="5"/>
      <c r="X41" s="5"/>
      <c r="Y41" s="5"/>
      <c r="Z41" s="5"/>
    </row>
    <row r="42" ht="22.5" customHeight="1">
      <c r="A42" s="70">
        <v>16.0</v>
      </c>
      <c r="B42" s="71" t="s">
        <v>153</v>
      </c>
      <c r="C42" s="72" t="s">
        <v>154</v>
      </c>
      <c r="D42" s="73" t="s">
        <v>61</v>
      </c>
      <c r="E42" s="71" t="s">
        <v>155</v>
      </c>
      <c r="F42" s="73" t="s">
        <v>89</v>
      </c>
      <c r="G42" s="75">
        <v>1.00074666E9</v>
      </c>
      <c r="H42" s="76">
        <v>37113.0</v>
      </c>
      <c r="I42" s="81">
        <f t="shared" si="4"/>
        <v>24</v>
      </c>
      <c r="J42" s="77" t="s">
        <v>124</v>
      </c>
      <c r="K42" s="77" t="s">
        <v>91</v>
      </c>
      <c r="L42" s="71" t="s">
        <v>156</v>
      </c>
      <c r="M42" s="78" t="s">
        <v>157</v>
      </c>
      <c r="N42" s="78" t="s">
        <v>140</v>
      </c>
      <c r="O42" s="78" t="s">
        <v>95</v>
      </c>
      <c r="P42" s="75">
        <v>3.232999546E9</v>
      </c>
      <c r="Q42" s="79" t="s">
        <v>96</v>
      </c>
      <c r="R42" s="5"/>
      <c r="S42" s="5"/>
      <c r="T42" s="5"/>
      <c r="U42" s="5"/>
      <c r="V42" s="5"/>
      <c r="W42" s="5"/>
      <c r="X42" s="5"/>
      <c r="Y42" s="5"/>
      <c r="Z42" s="5"/>
    </row>
    <row r="43" ht="22.5" customHeight="1">
      <c r="A43" s="70">
        <v>17.0</v>
      </c>
      <c r="B43" s="71" t="s">
        <v>158</v>
      </c>
      <c r="C43" s="72" t="s">
        <v>159</v>
      </c>
      <c r="D43" s="73" t="s">
        <v>61</v>
      </c>
      <c r="E43" s="71" t="s">
        <v>160</v>
      </c>
      <c r="F43" s="73" t="s">
        <v>89</v>
      </c>
      <c r="G43" s="75">
        <v>1.000748375E9</v>
      </c>
      <c r="H43" s="76">
        <v>36575.0</v>
      </c>
      <c r="I43" s="81">
        <f t="shared" si="4"/>
        <v>26</v>
      </c>
      <c r="J43" s="77" t="s">
        <v>90</v>
      </c>
      <c r="K43" s="77" t="s">
        <v>91</v>
      </c>
      <c r="L43" s="71" t="s">
        <v>161</v>
      </c>
      <c r="M43" s="78" t="s">
        <v>59</v>
      </c>
      <c r="N43" s="78" t="s">
        <v>94</v>
      </c>
      <c r="O43" s="78" t="s">
        <v>106</v>
      </c>
      <c r="P43" s="75">
        <v>3.150957945E9</v>
      </c>
      <c r="Q43" s="79" t="s">
        <v>96</v>
      </c>
      <c r="R43" s="5"/>
      <c r="S43" s="5"/>
      <c r="T43" s="5"/>
      <c r="U43" s="5"/>
      <c r="V43" s="5"/>
      <c r="W43" s="5"/>
      <c r="X43" s="5"/>
      <c r="Y43" s="5"/>
      <c r="Z43" s="5"/>
    </row>
    <row r="44" ht="22.5" customHeight="1">
      <c r="A44" s="70">
        <v>18.0</v>
      </c>
      <c r="B44" s="71" t="s">
        <v>162</v>
      </c>
      <c r="C44" s="72" t="s">
        <v>163</v>
      </c>
      <c r="D44" s="73" t="s">
        <v>61</v>
      </c>
      <c r="E44" s="71" t="s">
        <v>88</v>
      </c>
      <c r="F44" s="73" t="s">
        <v>89</v>
      </c>
      <c r="G44" s="75">
        <v>1.102718759E9</v>
      </c>
      <c r="H44" s="76">
        <v>39343.0</v>
      </c>
      <c r="I44" s="81">
        <f t="shared" si="4"/>
        <v>18</v>
      </c>
      <c r="J44" s="77" t="s">
        <v>90</v>
      </c>
      <c r="K44" s="77" t="s">
        <v>91</v>
      </c>
      <c r="L44" s="71" t="s">
        <v>164</v>
      </c>
      <c r="M44" s="78" t="s">
        <v>59</v>
      </c>
      <c r="N44" s="78" t="s">
        <v>94</v>
      </c>
      <c r="O44" s="78" t="s">
        <v>95</v>
      </c>
      <c r="P44" s="75">
        <v>3.013154741E9</v>
      </c>
      <c r="Q44" s="79" t="s">
        <v>96</v>
      </c>
      <c r="R44" s="5"/>
      <c r="S44" s="5"/>
      <c r="T44" s="5"/>
      <c r="U44" s="5"/>
      <c r="V44" s="5"/>
      <c r="W44" s="5"/>
      <c r="X44" s="5"/>
      <c r="Y44" s="5"/>
      <c r="Z44" s="5"/>
    </row>
    <row r="45" ht="22.5" customHeight="1">
      <c r="A45" s="70">
        <v>19.0</v>
      </c>
      <c r="B45" s="71" t="s">
        <v>165</v>
      </c>
      <c r="C45" s="72" t="s">
        <v>166</v>
      </c>
      <c r="D45" s="73" t="s">
        <v>61</v>
      </c>
      <c r="E45" s="71" t="s">
        <v>151</v>
      </c>
      <c r="F45" s="73" t="s">
        <v>89</v>
      </c>
      <c r="G45" s="75">
        <v>1.128415593E9</v>
      </c>
      <c r="H45" s="80">
        <v>34124.0</v>
      </c>
      <c r="I45" s="81">
        <f t="shared" si="4"/>
        <v>33</v>
      </c>
      <c r="J45" s="77" t="s">
        <v>90</v>
      </c>
      <c r="K45" s="77" t="s">
        <v>91</v>
      </c>
      <c r="L45" s="71" t="s">
        <v>167</v>
      </c>
      <c r="M45" s="78" t="s">
        <v>93</v>
      </c>
      <c r="N45" s="78" t="s">
        <v>140</v>
      </c>
      <c r="O45" s="78" t="s">
        <v>141</v>
      </c>
      <c r="P45" s="75">
        <v>3.016343768E9</v>
      </c>
      <c r="Q45" s="79" t="s">
        <v>96</v>
      </c>
      <c r="R45" s="5"/>
      <c r="S45" s="5"/>
      <c r="T45" s="5"/>
      <c r="U45" s="5"/>
      <c r="V45" s="5"/>
      <c r="W45" s="5"/>
      <c r="X45" s="5"/>
      <c r="Y45" s="5"/>
      <c r="Z45" s="5"/>
    </row>
    <row r="46" ht="22.5" customHeight="1">
      <c r="A46" s="70">
        <v>20.0</v>
      </c>
      <c r="B46" s="84" t="s">
        <v>168</v>
      </c>
      <c r="C46" s="85" t="s">
        <v>169</v>
      </c>
      <c r="D46" s="73" t="s">
        <v>61</v>
      </c>
      <c r="E46" s="82" t="s">
        <v>72</v>
      </c>
      <c r="F46" s="73" t="s">
        <v>89</v>
      </c>
      <c r="G46" s="75">
        <v>4.3183622E7</v>
      </c>
      <c r="H46" s="80">
        <v>33913.0</v>
      </c>
      <c r="I46" s="81">
        <f t="shared" si="4"/>
        <v>33</v>
      </c>
      <c r="J46" s="77" t="s">
        <v>90</v>
      </c>
      <c r="K46" s="77" t="s">
        <v>91</v>
      </c>
      <c r="L46" s="71" t="s">
        <v>170</v>
      </c>
      <c r="M46" s="78" t="s">
        <v>59</v>
      </c>
      <c r="N46" s="78" t="s">
        <v>101</v>
      </c>
      <c r="O46" s="78" t="s">
        <v>106</v>
      </c>
      <c r="P46" s="75">
        <v>3.148772801E9</v>
      </c>
      <c r="Q46" s="79" t="s">
        <v>96</v>
      </c>
      <c r="R46" s="5"/>
      <c r="S46" s="5"/>
      <c r="T46" s="5"/>
      <c r="U46" s="5"/>
      <c r="V46" s="5"/>
      <c r="W46" s="5"/>
      <c r="X46" s="5"/>
      <c r="Y46" s="5"/>
      <c r="Z46" s="5"/>
    </row>
    <row r="47" ht="22.5" customHeight="1">
      <c r="A47" s="70">
        <v>21.0</v>
      </c>
      <c r="B47" s="84" t="s">
        <v>171</v>
      </c>
      <c r="C47" s="85" t="s">
        <v>172</v>
      </c>
      <c r="D47" s="73" t="s">
        <v>61</v>
      </c>
      <c r="E47" s="82" t="s">
        <v>72</v>
      </c>
      <c r="F47" s="73" t="s">
        <v>89</v>
      </c>
      <c r="G47" s="75">
        <v>1.035918534E9</v>
      </c>
      <c r="H47" s="80">
        <v>22770.0</v>
      </c>
      <c r="I47" s="41">
        <f t="shared" ref="I47:I226" si="5">IF(ISBLANK(H47),"",IF(MONTH(TODAY())&gt;=MONTH(H47),YEAR(TODAY())-YEAR(H47),YEAR(TODAY())-YEAR(H47)-1))</f>
        <v>64</v>
      </c>
      <c r="J47" s="77" t="s">
        <v>124</v>
      </c>
      <c r="K47" s="77" t="s">
        <v>91</v>
      </c>
      <c r="L47" s="71" t="s">
        <v>173</v>
      </c>
      <c r="M47" s="78" t="s">
        <v>100</v>
      </c>
      <c r="N47" s="78" t="s">
        <v>101</v>
      </c>
      <c r="O47" s="78" t="s">
        <v>106</v>
      </c>
      <c r="P47" s="75">
        <v>3.113319782E9</v>
      </c>
      <c r="Q47" s="79" t="s">
        <v>96</v>
      </c>
      <c r="R47" s="5"/>
      <c r="S47" s="5"/>
      <c r="T47" s="5"/>
      <c r="U47" s="5"/>
      <c r="V47" s="5"/>
      <c r="W47" s="5"/>
      <c r="X47" s="5"/>
      <c r="Y47" s="5"/>
      <c r="Z47" s="5"/>
    </row>
    <row r="48" ht="22.5" customHeight="1">
      <c r="A48" s="70">
        <v>22.0</v>
      </c>
      <c r="B48" s="84" t="s">
        <v>174</v>
      </c>
      <c r="C48" s="85" t="s">
        <v>175</v>
      </c>
      <c r="D48" s="73" t="s">
        <v>61</v>
      </c>
      <c r="E48" s="82" t="s">
        <v>72</v>
      </c>
      <c r="F48" s="73" t="s">
        <v>89</v>
      </c>
      <c r="G48" s="75">
        <v>7.9151273E7</v>
      </c>
      <c r="H48" s="80">
        <v>22067.0</v>
      </c>
      <c r="I48" s="41">
        <f t="shared" si="5"/>
        <v>66</v>
      </c>
      <c r="J48" s="77" t="s">
        <v>124</v>
      </c>
      <c r="K48" s="77" t="s">
        <v>91</v>
      </c>
      <c r="L48" s="71" t="s">
        <v>176</v>
      </c>
      <c r="M48" s="78" t="s">
        <v>100</v>
      </c>
      <c r="N48" s="78" t="s">
        <v>101</v>
      </c>
      <c r="O48" s="78" t="s">
        <v>106</v>
      </c>
      <c r="P48" s="75">
        <v>3.142120316E9</v>
      </c>
      <c r="Q48" s="79" t="s">
        <v>96</v>
      </c>
      <c r="R48" s="5"/>
      <c r="S48" s="5"/>
      <c r="T48" s="5"/>
      <c r="U48" s="5"/>
      <c r="V48" s="5"/>
      <c r="W48" s="5"/>
      <c r="X48" s="5"/>
      <c r="Y48" s="5"/>
      <c r="Z48" s="5"/>
    </row>
    <row r="49" ht="22.5" customHeight="1">
      <c r="A49" s="70">
        <v>23.0</v>
      </c>
      <c r="B49" s="84" t="s">
        <v>177</v>
      </c>
      <c r="C49" s="85" t="s">
        <v>178</v>
      </c>
      <c r="D49" s="73" t="s">
        <v>61</v>
      </c>
      <c r="E49" s="82" t="s">
        <v>72</v>
      </c>
      <c r="F49" s="73" t="s">
        <v>89</v>
      </c>
      <c r="G49" s="75">
        <v>1.036613356E9</v>
      </c>
      <c r="H49" s="80">
        <v>30044.0</v>
      </c>
      <c r="I49" s="41">
        <f t="shared" si="5"/>
        <v>44</v>
      </c>
      <c r="J49" s="77" t="s">
        <v>90</v>
      </c>
      <c r="K49" s="77" t="s">
        <v>91</v>
      </c>
      <c r="L49" s="71" t="s">
        <v>179</v>
      </c>
      <c r="M49" s="78" t="s">
        <v>100</v>
      </c>
      <c r="N49" s="78" t="s">
        <v>101</v>
      </c>
      <c r="O49" s="78" t="s">
        <v>106</v>
      </c>
      <c r="P49" s="75">
        <v>3.218134431E9</v>
      </c>
      <c r="Q49" s="79" t="s">
        <v>96</v>
      </c>
      <c r="R49" s="5"/>
      <c r="S49" s="5"/>
      <c r="T49" s="5"/>
      <c r="U49" s="5"/>
      <c r="V49" s="5"/>
      <c r="W49" s="5"/>
      <c r="X49" s="5"/>
      <c r="Y49" s="5"/>
      <c r="Z49" s="5"/>
    </row>
    <row r="50" ht="22.5" customHeight="1">
      <c r="A50" s="70">
        <v>24.0</v>
      </c>
      <c r="B50" s="86" t="s">
        <v>180</v>
      </c>
      <c r="C50" s="87" t="s">
        <v>181</v>
      </c>
      <c r="D50" s="73" t="s">
        <v>61</v>
      </c>
      <c r="E50" s="87" t="s">
        <v>182</v>
      </c>
      <c r="F50" s="73" t="s">
        <v>89</v>
      </c>
      <c r="G50" s="88">
        <v>4.3109744E7</v>
      </c>
      <c r="H50" s="89">
        <v>29072.0</v>
      </c>
      <c r="I50" s="41">
        <f t="shared" si="5"/>
        <v>46</v>
      </c>
      <c r="J50" s="77" t="s">
        <v>90</v>
      </c>
      <c r="K50" s="77" t="s">
        <v>91</v>
      </c>
      <c r="L50" s="87" t="s">
        <v>183</v>
      </c>
      <c r="M50" s="87" t="s">
        <v>93</v>
      </c>
      <c r="N50" s="87" t="s">
        <v>140</v>
      </c>
      <c r="O50" s="87" t="s">
        <v>141</v>
      </c>
      <c r="P50" s="90">
        <v>3.173815912E9</v>
      </c>
      <c r="Q50" s="87" t="s">
        <v>184</v>
      </c>
      <c r="R50" s="5"/>
      <c r="S50" s="5"/>
      <c r="T50" s="5"/>
      <c r="U50" s="5"/>
      <c r="V50" s="5"/>
      <c r="W50" s="5"/>
      <c r="X50" s="5"/>
      <c r="Y50" s="5"/>
      <c r="Z50" s="5"/>
    </row>
    <row r="51" ht="22.5" customHeight="1">
      <c r="A51" s="70">
        <v>25.0</v>
      </c>
      <c r="B51" s="86" t="s">
        <v>185</v>
      </c>
      <c r="C51" s="87" t="s">
        <v>186</v>
      </c>
      <c r="D51" s="73" t="s">
        <v>61</v>
      </c>
      <c r="E51" s="87" t="s">
        <v>72</v>
      </c>
      <c r="F51" s="73" t="s">
        <v>89</v>
      </c>
      <c r="G51" s="88">
        <v>1.036952348E9</v>
      </c>
      <c r="H51" s="89">
        <v>34740.0</v>
      </c>
      <c r="I51" s="41">
        <f t="shared" si="5"/>
        <v>31</v>
      </c>
      <c r="J51" s="77" t="s">
        <v>90</v>
      </c>
      <c r="K51" s="77" t="s">
        <v>91</v>
      </c>
      <c r="L51" s="87" t="s">
        <v>187</v>
      </c>
      <c r="M51" s="87" t="s">
        <v>188</v>
      </c>
      <c r="N51" s="87" t="s">
        <v>140</v>
      </c>
      <c r="O51" s="87" t="s">
        <v>141</v>
      </c>
      <c r="P51" s="90">
        <v>3.226454137E9</v>
      </c>
      <c r="Q51" s="87" t="s">
        <v>96</v>
      </c>
      <c r="R51" s="5"/>
      <c r="S51" s="5"/>
      <c r="T51" s="5"/>
      <c r="U51" s="5"/>
      <c r="V51" s="5"/>
      <c r="W51" s="5"/>
      <c r="X51" s="5"/>
      <c r="Y51" s="5"/>
      <c r="Z51" s="5"/>
    </row>
    <row r="52" ht="22.5" customHeight="1">
      <c r="A52" s="70">
        <v>26.0</v>
      </c>
      <c r="B52" s="86" t="s">
        <v>189</v>
      </c>
      <c r="C52" s="87" t="s">
        <v>190</v>
      </c>
      <c r="D52" s="73" t="s">
        <v>61</v>
      </c>
      <c r="E52" s="87" t="s">
        <v>72</v>
      </c>
      <c r="F52" s="73" t="s">
        <v>89</v>
      </c>
      <c r="G52" s="88">
        <v>1.098684417E9</v>
      </c>
      <c r="H52" s="89">
        <v>32959.0</v>
      </c>
      <c r="I52" s="41">
        <f t="shared" si="5"/>
        <v>36</v>
      </c>
      <c r="J52" s="77" t="s">
        <v>124</v>
      </c>
      <c r="K52" s="77" t="s">
        <v>91</v>
      </c>
      <c r="L52" s="87" t="s">
        <v>191</v>
      </c>
      <c r="M52" s="87" t="s">
        <v>192</v>
      </c>
      <c r="N52" s="87" t="s">
        <v>101</v>
      </c>
      <c r="O52" s="87" t="s">
        <v>106</v>
      </c>
      <c r="P52" s="90">
        <v>3.165389045E9</v>
      </c>
      <c r="Q52" s="87" t="s">
        <v>59</v>
      </c>
      <c r="R52" s="5"/>
      <c r="S52" s="5"/>
      <c r="T52" s="5"/>
      <c r="U52" s="5"/>
      <c r="V52" s="5"/>
      <c r="W52" s="5"/>
      <c r="X52" s="5"/>
      <c r="Y52" s="5"/>
      <c r="Z52" s="5"/>
    </row>
    <row r="53" ht="22.5" customHeight="1">
      <c r="A53" s="70">
        <v>27.0</v>
      </c>
      <c r="B53" s="86" t="s">
        <v>193</v>
      </c>
      <c r="C53" s="87" t="s">
        <v>194</v>
      </c>
      <c r="D53" s="73" t="s">
        <v>61</v>
      </c>
      <c r="E53" s="87" t="s">
        <v>195</v>
      </c>
      <c r="F53" s="73" t="s">
        <v>89</v>
      </c>
      <c r="G53" s="88">
        <v>1.01720087E9</v>
      </c>
      <c r="H53" s="89">
        <v>33664.0</v>
      </c>
      <c r="I53" s="41">
        <f t="shared" si="5"/>
        <v>34</v>
      </c>
      <c r="J53" s="77" t="s">
        <v>124</v>
      </c>
      <c r="K53" s="77" t="s">
        <v>91</v>
      </c>
      <c r="L53" s="87" t="s">
        <v>196</v>
      </c>
      <c r="M53" s="87" t="s">
        <v>93</v>
      </c>
      <c r="N53" s="87" t="s">
        <v>101</v>
      </c>
      <c r="O53" s="87" t="s">
        <v>141</v>
      </c>
      <c r="P53" s="90">
        <v>3.332417792E9</v>
      </c>
      <c r="Q53" s="87" t="s">
        <v>96</v>
      </c>
      <c r="R53" s="5"/>
      <c r="S53" s="5"/>
      <c r="T53" s="5"/>
      <c r="U53" s="5"/>
      <c r="V53" s="5"/>
      <c r="W53" s="5"/>
      <c r="X53" s="5"/>
      <c r="Y53" s="5"/>
      <c r="Z53" s="5"/>
    </row>
    <row r="54" ht="22.5" customHeight="1">
      <c r="A54" s="70">
        <v>28.0</v>
      </c>
      <c r="B54" s="86" t="s">
        <v>197</v>
      </c>
      <c r="C54" s="87" t="s">
        <v>198</v>
      </c>
      <c r="D54" s="73" t="s">
        <v>61</v>
      </c>
      <c r="E54" s="87" t="s">
        <v>195</v>
      </c>
      <c r="F54" s="73" t="s">
        <v>89</v>
      </c>
      <c r="G54" s="88">
        <v>1.001403952E9</v>
      </c>
      <c r="H54" s="89">
        <v>37058.0</v>
      </c>
      <c r="I54" s="41">
        <f t="shared" si="5"/>
        <v>25</v>
      </c>
      <c r="J54" s="77" t="s">
        <v>124</v>
      </c>
      <c r="K54" s="77" t="s">
        <v>91</v>
      </c>
      <c r="L54" s="87" t="s">
        <v>199</v>
      </c>
      <c r="M54" s="87" t="s">
        <v>93</v>
      </c>
      <c r="N54" s="87" t="s">
        <v>140</v>
      </c>
      <c r="O54" s="87" t="s">
        <v>141</v>
      </c>
      <c r="P54" s="90">
        <v>3.147077806E9</v>
      </c>
      <c r="Q54" s="87" t="s">
        <v>59</v>
      </c>
      <c r="R54" s="5"/>
      <c r="S54" s="5"/>
      <c r="T54" s="5"/>
      <c r="U54" s="5"/>
      <c r="V54" s="5"/>
      <c r="W54" s="5"/>
      <c r="X54" s="5"/>
      <c r="Y54" s="5"/>
      <c r="Z54" s="5"/>
    </row>
    <row r="55" ht="22.5" customHeight="1">
      <c r="A55" s="70">
        <v>29.0</v>
      </c>
      <c r="B55" s="86" t="s">
        <v>200</v>
      </c>
      <c r="C55" s="87" t="s">
        <v>201</v>
      </c>
      <c r="D55" s="73" t="s">
        <v>61</v>
      </c>
      <c r="E55" s="87" t="s">
        <v>72</v>
      </c>
      <c r="F55" s="73" t="s">
        <v>89</v>
      </c>
      <c r="G55" s="88">
        <v>3.9452073E7</v>
      </c>
      <c r="H55" s="89">
        <v>29594.0</v>
      </c>
      <c r="I55" s="41">
        <f t="shared" si="5"/>
        <v>45</v>
      </c>
      <c r="J55" s="77" t="s">
        <v>90</v>
      </c>
      <c r="K55" s="77" t="s">
        <v>91</v>
      </c>
      <c r="L55" s="87" t="s">
        <v>202</v>
      </c>
      <c r="M55" s="87" t="s">
        <v>100</v>
      </c>
      <c r="N55" s="87" t="s">
        <v>96</v>
      </c>
      <c r="O55" s="87" t="s">
        <v>141</v>
      </c>
      <c r="P55" s="90">
        <v>3.145769683E9</v>
      </c>
      <c r="Q55" s="87" t="s">
        <v>96</v>
      </c>
      <c r="R55" s="5"/>
      <c r="S55" s="5"/>
      <c r="T55" s="5"/>
      <c r="U55" s="5"/>
      <c r="V55" s="5"/>
      <c r="W55" s="5"/>
      <c r="X55" s="5"/>
      <c r="Y55" s="5"/>
      <c r="Z55" s="5"/>
    </row>
    <row r="56" ht="22.5" customHeight="1">
      <c r="A56" s="70">
        <v>30.0</v>
      </c>
      <c r="B56" s="86" t="s">
        <v>203</v>
      </c>
      <c r="C56" s="87" t="s">
        <v>204</v>
      </c>
      <c r="D56" s="73" t="s">
        <v>61</v>
      </c>
      <c r="E56" s="87" t="s">
        <v>72</v>
      </c>
      <c r="F56" s="73" t="s">
        <v>89</v>
      </c>
      <c r="G56" s="88">
        <v>1.002205564E9</v>
      </c>
      <c r="H56" s="89">
        <v>36512.0</v>
      </c>
      <c r="I56" s="41">
        <f t="shared" si="5"/>
        <v>26</v>
      </c>
      <c r="J56" s="77" t="s">
        <v>90</v>
      </c>
      <c r="K56" s="77" t="s">
        <v>91</v>
      </c>
      <c r="L56" s="87" t="s">
        <v>205</v>
      </c>
      <c r="M56" s="87" t="s">
        <v>93</v>
      </c>
      <c r="N56" s="87" t="s">
        <v>96</v>
      </c>
      <c r="O56" s="87" t="s">
        <v>95</v>
      </c>
      <c r="P56" s="90">
        <v>3.003371282E9</v>
      </c>
      <c r="Q56" s="87" t="s">
        <v>96</v>
      </c>
      <c r="R56" s="5"/>
      <c r="S56" s="5"/>
      <c r="T56" s="5"/>
      <c r="U56" s="5"/>
      <c r="V56" s="5"/>
      <c r="W56" s="5"/>
      <c r="X56" s="5"/>
      <c r="Y56" s="5"/>
      <c r="Z56" s="5"/>
    </row>
    <row r="57" ht="22.5" customHeight="1">
      <c r="A57" s="70">
        <v>31.0</v>
      </c>
      <c r="B57" s="86" t="s">
        <v>206</v>
      </c>
      <c r="C57" s="87" t="s">
        <v>207</v>
      </c>
      <c r="D57" s="73" t="s">
        <v>61</v>
      </c>
      <c r="E57" s="87" t="s">
        <v>72</v>
      </c>
      <c r="F57" s="73" t="s">
        <v>89</v>
      </c>
      <c r="G57" s="88">
        <v>1.096244043E9</v>
      </c>
      <c r="H57" s="89">
        <v>35577.0</v>
      </c>
      <c r="I57" s="41">
        <f t="shared" si="5"/>
        <v>29</v>
      </c>
      <c r="J57" s="77" t="s">
        <v>90</v>
      </c>
      <c r="K57" s="77" t="s">
        <v>91</v>
      </c>
      <c r="L57" s="87" t="s">
        <v>208</v>
      </c>
      <c r="M57" s="87" t="s">
        <v>93</v>
      </c>
      <c r="N57" s="87" t="s">
        <v>96</v>
      </c>
      <c r="O57" s="87" t="s">
        <v>95</v>
      </c>
      <c r="P57" s="90">
        <v>3.124917888E9</v>
      </c>
      <c r="Q57" s="87" t="s">
        <v>96</v>
      </c>
      <c r="R57" s="5"/>
      <c r="S57" s="5"/>
      <c r="T57" s="5"/>
      <c r="U57" s="5"/>
      <c r="V57" s="5"/>
      <c r="W57" s="5"/>
      <c r="X57" s="5"/>
      <c r="Y57" s="5"/>
      <c r="Z57" s="5"/>
    </row>
    <row r="58" ht="22.5" customHeight="1">
      <c r="A58" s="70">
        <v>32.0</v>
      </c>
      <c r="B58" s="86" t="s">
        <v>209</v>
      </c>
      <c r="C58" s="87" t="s">
        <v>210</v>
      </c>
      <c r="D58" s="73" t="s">
        <v>61</v>
      </c>
      <c r="E58" s="87" t="s">
        <v>72</v>
      </c>
      <c r="F58" s="73" t="s">
        <v>89</v>
      </c>
      <c r="G58" s="88">
        <v>3.757543E7</v>
      </c>
      <c r="H58" s="89">
        <v>30186.0</v>
      </c>
      <c r="I58" s="41">
        <f t="shared" si="5"/>
        <v>43</v>
      </c>
      <c r="J58" s="77" t="s">
        <v>90</v>
      </c>
      <c r="K58" s="77" t="s">
        <v>91</v>
      </c>
      <c r="L58" s="87" t="s">
        <v>211</v>
      </c>
      <c r="M58" s="87" t="s">
        <v>192</v>
      </c>
      <c r="N58" s="87" t="s">
        <v>96</v>
      </c>
      <c r="O58" s="87" t="s">
        <v>95</v>
      </c>
      <c r="P58" s="90">
        <v>3.125725564E9</v>
      </c>
      <c r="Q58" s="87" t="s">
        <v>96</v>
      </c>
      <c r="R58" s="5"/>
      <c r="S58" s="5"/>
      <c r="T58" s="5"/>
      <c r="U58" s="5"/>
      <c r="V58" s="5"/>
      <c r="W58" s="5"/>
      <c r="X58" s="5"/>
      <c r="Y58" s="5"/>
      <c r="Z58" s="5"/>
    </row>
    <row r="59" ht="22.5" customHeight="1">
      <c r="A59" s="70">
        <v>33.0</v>
      </c>
      <c r="B59" s="86" t="s">
        <v>212</v>
      </c>
      <c r="C59" s="87" t="s">
        <v>213</v>
      </c>
      <c r="D59" s="73" t="s">
        <v>61</v>
      </c>
      <c r="E59" s="87" t="s">
        <v>72</v>
      </c>
      <c r="F59" s="73" t="s">
        <v>89</v>
      </c>
      <c r="G59" s="88">
        <v>4.3064609E7</v>
      </c>
      <c r="H59" s="89">
        <v>23184.0</v>
      </c>
      <c r="I59" s="41">
        <f t="shared" si="5"/>
        <v>63</v>
      </c>
      <c r="J59" s="77" t="s">
        <v>90</v>
      </c>
      <c r="K59" s="77" t="s">
        <v>91</v>
      </c>
      <c r="L59" s="87" t="s">
        <v>214</v>
      </c>
      <c r="M59" s="87" t="s">
        <v>126</v>
      </c>
      <c r="N59" s="87" t="s">
        <v>96</v>
      </c>
      <c r="O59" s="87" t="s">
        <v>95</v>
      </c>
      <c r="P59" s="90">
        <v>3.013734061E9</v>
      </c>
      <c r="Q59" s="87" t="s">
        <v>59</v>
      </c>
      <c r="R59" s="5"/>
      <c r="S59" s="5"/>
      <c r="T59" s="5"/>
      <c r="U59" s="5"/>
      <c r="V59" s="5"/>
      <c r="W59" s="5"/>
      <c r="X59" s="5"/>
      <c r="Y59" s="5"/>
      <c r="Z59" s="5"/>
    </row>
    <row r="60" ht="22.5" customHeight="1">
      <c r="A60" s="70">
        <v>34.0</v>
      </c>
      <c r="B60" s="86" t="s">
        <v>215</v>
      </c>
      <c r="C60" s="87" t="s">
        <v>216</v>
      </c>
      <c r="D60" s="73" t="s">
        <v>61</v>
      </c>
      <c r="E60" s="87" t="s">
        <v>113</v>
      </c>
      <c r="F60" s="73" t="s">
        <v>89</v>
      </c>
      <c r="G60" s="88">
        <v>4.3903476E7</v>
      </c>
      <c r="H60" s="89">
        <v>29860.0</v>
      </c>
      <c r="I60" s="41">
        <f t="shared" si="5"/>
        <v>44</v>
      </c>
      <c r="J60" s="77" t="s">
        <v>90</v>
      </c>
      <c r="K60" s="77" t="s">
        <v>91</v>
      </c>
      <c r="L60" s="87" t="s">
        <v>217</v>
      </c>
      <c r="M60" s="87" t="s">
        <v>93</v>
      </c>
      <c r="N60" s="87" t="s">
        <v>96</v>
      </c>
      <c r="O60" s="87" t="s">
        <v>218</v>
      </c>
      <c r="P60" s="90">
        <v>3.217498732E9</v>
      </c>
      <c r="Q60" s="87" t="s">
        <v>96</v>
      </c>
      <c r="R60" s="5"/>
      <c r="S60" s="5"/>
      <c r="T60" s="5"/>
      <c r="U60" s="5"/>
      <c r="V60" s="5"/>
      <c r="W60" s="5"/>
      <c r="X60" s="5"/>
      <c r="Y60" s="5"/>
      <c r="Z60" s="5"/>
    </row>
    <row r="61" ht="22.5" customHeight="1">
      <c r="A61" s="36">
        <v>35.0</v>
      </c>
      <c r="B61" s="86" t="s">
        <v>219</v>
      </c>
      <c r="C61" s="87" t="s">
        <v>220</v>
      </c>
      <c r="D61" s="73" t="s">
        <v>61</v>
      </c>
      <c r="E61" s="87" t="s">
        <v>113</v>
      </c>
      <c r="F61" s="73" t="s">
        <v>89</v>
      </c>
      <c r="G61" s="88">
        <v>1.017175551E9</v>
      </c>
      <c r="H61" s="89">
        <v>31855.0</v>
      </c>
      <c r="I61" s="41">
        <f t="shared" si="5"/>
        <v>39</v>
      </c>
      <c r="J61" s="77" t="s">
        <v>124</v>
      </c>
      <c r="K61" s="77" t="s">
        <v>91</v>
      </c>
      <c r="L61" s="87" t="s">
        <v>221</v>
      </c>
      <c r="M61" s="87" t="s">
        <v>93</v>
      </c>
      <c r="N61" s="87" t="s">
        <v>101</v>
      </c>
      <c r="O61" s="87" t="s">
        <v>95</v>
      </c>
      <c r="P61" s="90">
        <v>3.022478394E9</v>
      </c>
      <c r="Q61" s="87" t="s">
        <v>96</v>
      </c>
      <c r="R61" s="5"/>
      <c r="S61" s="5"/>
      <c r="T61" s="5"/>
      <c r="U61" s="5"/>
      <c r="V61" s="5"/>
      <c r="W61" s="5"/>
      <c r="X61" s="5"/>
      <c r="Y61" s="5"/>
      <c r="Z61" s="5"/>
    </row>
    <row r="62" ht="22.5" customHeight="1">
      <c r="A62" s="36">
        <v>36.0</v>
      </c>
      <c r="B62" s="86" t="s">
        <v>222</v>
      </c>
      <c r="C62" s="87" t="s">
        <v>223</v>
      </c>
      <c r="D62" s="73" t="s">
        <v>61</v>
      </c>
      <c r="E62" s="87" t="s">
        <v>72</v>
      </c>
      <c r="F62" s="73" t="s">
        <v>89</v>
      </c>
      <c r="G62" s="88">
        <v>4.3895253E7</v>
      </c>
      <c r="H62" s="89">
        <v>28966.0</v>
      </c>
      <c r="I62" s="41">
        <f t="shared" si="5"/>
        <v>47</v>
      </c>
      <c r="J62" s="77" t="s">
        <v>90</v>
      </c>
      <c r="K62" s="77" t="s">
        <v>91</v>
      </c>
      <c r="L62" s="87" t="s">
        <v>224</v>
      </c>
      <c r="M62" s="87" t="s">
        <v>157</v>
      </c>
      <c r="N62" s="87" t="s">
        <v>94</v>
      </c>
      <c r="O62" s="87" t="s">
        <v>141</v>
      </c>
      <c r="P62" s="90">
        <v>3.104576833E9</v>
      </c>
      <c r="Q62" s="87" t="s">
        <v>184</v>
      </c>
      <c r="R62" s="5"/>
      <c r="S62" s="5"/>
      <c r="T62" s="5"/>
      <c r="U62" s="5"/>
      <c r="V62" s="5"/>
      <c r="W62" s="5"/>
      <c r="X62" s="5"/>
      <c r="Y62" s="5"/>
      <c r="Z62" s="5"/>
    </row>
    <row r="63" ht="22.5" customHeight="1">
      <c r="A63" s="36">
        <v>37.0</v>
      </c>
      <c r="B63" s="86" t="s">
        <v>225</v>
      </c>
      <c r="C63" s="87" t="s">
        <v>226</v>
      </c>
      <c r="D63" s="73" t="s">
        <v>61</v>
      </c>
      <c r="E63" s="87" t="s">
        <v>72</v>
      </c>
      <c r="F63" s="73" t="s">
        <v>89</v>
      </c>
      <c r="G63" s="88">
        <v>7.1750249E7</v>
      </c>
      <c r="H63" s="89">
        <v>27367.0</v>
      </c>
      <c r="I63" s="41">
        <f t="shared" si="5"/>
        <v>51</v>
      </c>
      <c r="J63" s="77" t="s">
        <v>124</v>
      </c>
      <c r="K63" s="77" t="s">
        <v>91</v>
      </c>
      <c r="L63" s="87" t="s">
        <v>227</v>
      </c>
      <c r="M63" s="87" t="s">
        <v>93</v>
      </c>
      <c r="N63" s="87" t="s">
        <v>101</v>
      </c>
      <c r="O63" s="87" t="s">
        <v>218</v>
      </c>
      <c r="P63" s="90">
        <v>3.124609082E9</v>
      </c>
      <c r="Q63" s="87" t="s">
        <v>96</v>
      </c>
      <c r="R63" s="5"/>
      <c r="S63" s="5"/>
      <c r="T63" s="5"/>
      <c r="U63" s="5"/>
      <c r="V63" s="5"/>
      <c r="W63" s="5"/>
      <c r="X63" s="5"/>
      <c r="Y63" s="5"/>
      <c r="Z63" s="5"/>
    </row>
    <row r="64" ht="22.5" customHeight="1">
      <c r="A64" s="36">
        <v>38.0</v>
      </c>
      <c r="B64" s="86" t="s">
        <v>228</v>
      </c>
      <c r="C64" s="87" t="s">
        <v>229</v>
      </c>
      <c r="D64" s="73" t="s">
        <v>61</v>
      </c>
      <c r="E64" s="87" t="s">
        <v>72</v>
      </c>
      <c r="F64" s="73" t="s">
        <v>89</v>
      </c>
      <c r="G64" s="88">
        <v>1.5436967E7</v>
      </c>
      <c r="H64" s="89">
        <v>27241.0</v>
      </c>
      <c r="I64" s="41">
        <f t="shared" si="5"/>
        <v>52</v>
      </c>
      <c r="J64" s="77" t="s">
        <v>124</v>
      </c>
      <c r="K64" s="77" t="s">
        <v>91</v>
      </c>
      <c r="L64" s="87" t="s">
        <v>230</v>
      </c>
      <c r="M64" s="87" t="s">
        <v>231</v>
      </c>
      <c r="N64" s="87" t="s">
        <v>101</v>
      </c>
      <c r="O64" s="87" t="s">
        <v>106</v>
      </c>
      <c r="P64" s="90">
        <v>3.113116248E9</v>
      </c>
      <c r="Q64" s="87" t="s">
        <v>96</v>
      </c>
      <c r="R64" s="5"/>
      <c r="S64" s="5"/>
      <c r="T64" s="5"/>
      <c r="U64" s="5"/>
      <c r="V64" s="5"/>
      <c r="W64" s="5"/>
      <c r="X64" s="5"/>
      <c r="Y64" s="5"/>
      <c r="Z64" s="5"/>
    </row>
    <row r="65" ht="22.5" customHeight="1">
      <c r="A65" s="36">
        <v>39.0</v>
      </c>
      <c r="B65" s="86" t="s">
        <v>232</v>
      </c>
      <c r="C65" s="87" t="s">
        <v>233</v>
      </c>
      <c r="D65" s="73" t="s">
        <v>61</v>
      </c>
      <c r="E65" s="87" t="s">
        <v>72</v>
      </c>
      <c r="F65" s="73" t="s">
        <v>89</v>
      </c>
      <c r="G65" s="88">
        <v>4.2843687E7</v>
      </c>
      <c r="H65" s="89">
        <v>33847.0</v>
      </c>
      <c r="I65" s="41">
        <f t="shared" si="5"/>
        <v>33</v>
      </c>
      <c r="J65" s="77" t="s">
        <v>90</v>
      </c>
      <c r="K65" s="77" t="s">
        <v>91</v>
      </c>
      <c r="L65" s="87" t="s">
        <v>234</v>
      </c>
      <c r="M65" s="87" t="s">
        <v>188</v>
      </c>
      <c r="N65" s="87" t="s">
        <v>96</v>
      </c>
      <c r="O65" s="87" t="s">
        <v>95</v>
      </c>
      <c r="P65" s="90">
        <v>3.206401227E9</v>
      </c>
      <c r="Q65" s="87" t="s">
        <v>96</v>
      </c>
      <c r="R65" s="5"/>
      <c r="S65" s="5"/>
      <c r="T65" s="5"/>
      <c r="U65" s="5"/>
      <c r="V65" s="5"/>
      <c r="W65" s="5"/>
      <c r="X65" s="5"/>
      <c r="Y65" s="5"/>
      <c r="Z65" s="5"/>
    </row>
    <row r="66" ht="22.5" customHeight="1">
      <c r="A66" s="36">
        <v>40.0</v>
      </c>
      <c r="B66" s="86" t="s">
        <v>235</v>
      </c>
      <c r="C66" s="87" t="s">
        <v>236</v>
      </c>
      <c r="D66" s="73" t="s">
        <v>61</v>
      </c>
      <c r="E66" s="87" t="s">
        <v>237</v>
      </c>
      <c r="F66" s="73" t="s">
        <v>89</v>
      </c>
      <c r="G66" s="88">
        <v>1.128450705E9</v>
      </c>
      <c r="H66" s="89">
        <v>32748.0</v>
      </c>
      <c r="I66" s="41">
        <f t="shared" si="5"/>
        <v>36</v>
      </c>
      <c r="J66" s="77" t="s">
        <v>90</v>
      </c>
      <c r="K66" s="77" t="s">
        <v>91</v>
      </c>
      <c r="L66" s="87" t="s">
        <v>238</v>
      </c>
      <c r="M66" s="87" t="s">
        <v>93</v>
      </c>
      <c r="N66" s="87" t="s">
        <v>96</v>
      </c>
      <c r="O66" s="87" t="s">
        <v>115</v>
      </c>
      <c r="P66" s="90">
        <v>3.244794498E9</v>
      </c>
      <c r="Q66" s="87" t="s">
        <v>96</v>
      </c>
      <c r="R66" s="5"/>
      <c r="S66" s="5"/>
      <c r="T66" s="5"/>
      <c r="U66" s="5"/>
      <c r="V66" s="5"/>
      <c r="W66" s="5"/>
      <c r="X66" s="5"/>
      <c r="Y66" s="5"/>
      <c r="Z66" s="5"/>
    </row>
    <row r="67" ht="22.5" customHeight="1">
      <c r="A67" s="36">
        <v>41.0</v>
      </c>
      <c r="B67" s="86" t="s">
        <v>239</v>
      </c>
      <c r="C67" s="87" t="s">
        <v>240</v>
      </c>
      <c r="D67" s="73" t="s">
        <v>61</v>
      </c>
      <c r="E67" s="87" t="s">
        <v>72</v>
      </c>
      <c r="F67" s="73" t="s">
        <v>89</v>
      </c>
      <c r="G67" s="88">
        <v>9.240046E7</v>
      </c>
      <c r="H67" s="89">
        <v>30496.0</v>
      </c>
      <c r="I67" s="41">
        <f t="shared" si="5"/>
        <v>43</v>
      </c>
      <c r="J67" s="77" t="s">
        <v>124</v>
      </c>
      <c r="K67" s="77" t="s">
        <v>91</v>
      </c>
      <c r="L67" s="87" t="s">
        <v>241</v>
      </c>
      <c r="M67" s="87" t="s">
        <v>77</v>
      </c>
      <c r="N67" s="87" t="s">
        <v>140</v>
      </c>
      <c r="O67" s="87" t="s">
        <v>141</v>
      </c>
      <c r="P67" s="90">
        <v>3.10739724E9</v>
      </c>
      <c r="Q67" s="87" t="s">
        <v>96</v>
      </c>
      <c r="R67" s="5"/>
      <c r="S67" s="5"/>
      <c r="T67" s="5"/>
      <c r="U67" s="5"/>
      <c r="V67" s="5"/>
      <c r="W67" s="5"/>
      <c r="X67" s="5"/>
      <c r="Y67" s="5"/>
      <c r="Z67" s="5"/>
    </row>
    <row r="68" ht="22.5" customHeight="1">
      <c r="A68" s="36">
        <v>42.0</v>
      </c>
      <c r="B68" s="86" t="s">
        <v>242</v>
      </c>
      <c r="C68" s="87" t="s">
        <v>243</v>
      </c>
      <c r="D68" s="73" t="s">
        <v>61</v>
      </c>
      <c r="E68" s="87" t="s">
        <v>72</v>
      </c>
      <c r="F68" s="73" t="s">
        <v>89</v>
      </c>
      <c r="G68" s="88">
        <v>3.9453651E7</v>
      </c>
      <c r="H68" s="89">
        <v>29999.0</v>
      </c>
      <c r="I68" s="41">
        <f t="shared" si="5"/>
        <v>44</v>
      </c>
      <c r="J68" s="77" t="s">
        <v>90</v>
      </c>
      <c r="K68" s="77" t="s">
        <v>91</v>
      </c>
      <c r="L68" s="87" t="s">
        <v>244</v>
      </c>
      <c r="M68" s="87" t="s">
        <v>231</v>
      </c>
      <c r="N68" s="87" t="s">
        <v>96</v>
      </c>
      <c r="O68" s="87" t="s">
        <v>95</v>
      </c>
      <c r="P68" s="90">
        <v>3.128864763E9</v>
      </c>
      <c r="Q68" s="87" t="s">
        <v>96</v>
      </c>
      <c r="R68" s="5"/>
      <c r="S68" s="5"/>
      <c r="T68" s="5"/>
      <c r="U68" s="5"/>
      <c r="V68" s="5"/>
      <c r="W68" s="5"/>
      <c r="X68" s="5"/>
      <c r="Y68" s="5"/>
      <c r="Z68" s="5"/>
    </row>
    <row r="69" ht="22.5" customHeight="1">
      <c r="A69" s="36">
        <v>43.0</v>
      </c>
      <c r="B69" s="86" t="s">
        <v>245</v>
      </c>
      <c r="C69" s="87" t="s">
        <v>246</v>
      </c>
      <c r="D69" s="73" t="s">
        <v>61</v>
      </c>
      <c r="E69" s="87" t="s">
        <v>195</v>
      </c>
      <c r="F69" s="73" t="s">
        <v>89</v>
      </c>
      <c r="G69" s="88">
        <v>1.040032957E9</v>
      </c>
      <c r="H69" s="89">
        <v>32046.0</v>
      </c>
      <c r="I69" s="41">
        <f t="shared" si="5"/>
        <v>38</v>
      </c>
      <c r="J69" s="77" t="s">
        <v>90</v>
      </c>
      <c r="K69" s="77" t="s">
        <v>91</v>
      </c>
      <c r="L69" s="87" t="s">
        <v>247</v>
      </c>
      <c r="M69" s="87" t="s">
        <v>93</v>
      </c>
      <c r="N69" s="87" t="s">
        <v>140</v>
      </c>
      <c r="O69" s="87" t="s">
        <v>106</v>
      </c>
      <c r="P69" s="90">
        <v>3.105051625E9</v>
      </c>
      <c r="Q69" s="87" t="s">
        <v>96</v>
      </c>
      <c r="R69" s="5"/>
      <c r="S69" s="5"/>
      <c r="T69" s="5"/>
      <c r="U69" s="5"/>
      <c r="V69" s="5"/>
      <c r="W69" s="5"/>
      <c r="X69" s="5"/>
      <c r="Y69" s="5"/>
      <c r="Z69" s="5"/>
    </row>
    <row r="70" ht="22.5" customHeight="1">
      <c r="A70" s="36">
        <v>44.0</v>
      </c>
      <c r="B70" s="86" t="s">
        <v>248</v>
      </c>
      <c r="C70" s="87" t="s">
        <v>249</v>
      </c>
      <c r="D70" s="73" t="s">
        <v>61</v>
      </c>
      <c r="E70" s="87" t="s">
        <v>195</v>
      </c>
      <c r="F70" s="73" t="s">
        <v>89</v>
      </c>
      <c r="G70" s="88">
        <v>1.04003047E9</v>
      </c>
      <c r="H70" s="89">
        <v>31519.0</v>
      </c>
      <c r="I70" s="41">
        <f t="shared" si="5"/>
        <v>40</v>
      </c>
      <c r="J70" s="77" t="s">
        <v>124</v>
      </c>
      <c r="K70" s="77" t="s">
        <v>91</v>
      </c>
      <c r="L70" s="87" t="s">
        <v>250</v>
      </c>
      <c r="M70" s="87" t="s">
        <v>93</v>
      </c>
      <c r="N70" s="87" t="s">
        <v>101</v>
      </c>
      <c r="O70" s="87" t="s">
        <v>106</v>
      </c>
      <c r="P70" s="90">
        <v>3.146937302E9</v>
      </c>
      <c r="Q70" s="87" t="s">
        <v>96</v>
      </c>
      <c r="R70" s="5"/>
      <c r="S70" s="5"/>
      <c r="T70" s="5"/>
      <c r="U70" s="5"/>
      <c r="V70" s="5"/>
      <c r="W70" s="5"/>
      <c r="X70" s="5"/>
      <c r="Y70" s="5"/>
      <c r="Z70" s="5"/>
    </row>
    <row r="71" ht="22.5" customHeight="1">
      <c r="A71" s="36">
        <v>45.0</v>
      </c>
      <c r="B71" s="86" t="s">
        <v>251</v>
      </c>
      <c r="C71" s="87" t="s">
        <v>252</v>
      </c>
      <c r="D71" s="73" t="s">
        <v>61</v>
      </c>
      <c r="E71" s="87" t="s">
        <v>72</v>
      </c>
      <c r="F71" s="73" t="s">
        <v>89</v>
      </c>
      <c r="G71" s="88">
        <v>1.019019639E9</v>
      </c>
      <c r="H71" s="89">
        <v>31526.0</v>
      </c>
      <c r="I71" s="41">
        <f t="shared" si="5"/>
        <v>40</v>
      </c>
      <c r="J71" s="77" t="s">
        <v>124</v>
      </c>
      <c r="K71" s="77" t="s">
        <v>91</v>
      </c>
      <c r="L71" s="87" t="s">
        <v>253</v>
      </c>
      <c r="M71" s="87" t="s">
        <v>93</v>
      </c>
      <c r="N71" s="87" t="s">
        <v>101</v>
      </c>
      <c r="O71" s="87" t="s">
        <v>141</v>
      </c>
      <c r="P71" s="90">
        <v>3.22265975E9</v>
      </c>
      <c r="Q71" s="87" t="s">
        <v>96</v>
      </c>
      <c r="R71" s="5"/>
      <c r="S71" s="5"/>
      <c r="T71" s="5"/>
      <c r="U71" s="5"/>
      <c r="V71" s="5"/>
      <c r="W71" s="5"/>
      <c r="X71" s="5"/>
      <c r="Y71" s="5"/>
      <c r="Z71" s="5"/>
    </row>
    <row r="72" ht="22.5" customHeight="1">
      <c r="A72" s="36">
        <v>46.0</v>
      </c>
      <c r="B72" s="86" t="s">
        <v>254</v>
      </c>
      <c r="C72" s="87" t="s">
        <v>255</v>
      </c>
      <c r="D72" s="73" t="s">
        <v>61</v>
      </c>
      <c r="E72" s="87" t="s">
        <v>72</v>
      </c>
      <c r="F72" s="73" t="s">
        <v>89</v>
      </c>
      <c r="G72" s="88">
        <v>1.036939105E9</v>
      </c>
      <c r="H72" s="89">
        <v>39759.0</v>
      </c>
      <c r="I72" s="41">
        <f t="shared" si="5"/>
        <v>17</v>
      </c>
      <c r="J72" s="77" t="s">
        <v>124</v>
      </c>
      <c r="K72" s="77" t="s">
        <v>91</v>
      </c>
      <c r="L72" s="87" t="s">
        <v>256</v>
      </c>
      <c r="M72" s="87" t="s">
        <v>257</v>
      </c>
      <c r="N72" s="87" t="s">
        <v>96</v>
      </c>
      <c r="O72" s="87" t="s">
        <v>95</v>
      </c>
      <c r="P72" s="90">
        <v>3.113374796E9</v>
      </c>
      <c r="Q72" s="87" t="s">
        <v>96</v>
      </c>
      <c r="R72" s="5"/>
      <c r="S72" s="5"/>
      <c r="T72" s="5"/>
      <c r="U72" s="5"/>
      <c r="V72" s="5"/>
      <c r="W72" s="5"/>
      <c r="X72" s="5"/>
      <c r="Y72" s="5"/>
      <c r="Z72" s="5"/>
    </row>
    <row r="73" ht="22.5" customHeight="1">
      <c r="A73" s="36">
        <v>47.0</v>
      </c>
      <c r="B73" s="86" t="s">
        <v>258</v>
      </c>
      <c r="C73" s="87" t="s">
        <v>259</v>
      </c>
      <c r="D73" s="73" t="s">
        <v>61</v>
      </c>
      <c r="E73" s="87" t="s">
        <v>72</v>
      </c>
      <c r="F73" s="73" t="s">
        <v>89</v>
      </c>
      <c r="G73" s="88">
        <v>1.036958415E9</v>
      </c>
      <c r="H73" s="89">
        <v>35346.0</v>
      </c>
      <c r="I73" s="41">
        <f t="shared" si="5"/>
        <v>29</v>
      </c>
      <c r="J73" s="77" t="s">
        <v>90</v>
      </c>
      <c r="K73" s="77" t="s">
        <v>91</v>
      </c>
      <c r="L73" s="87" t="s">
        <v>260</v>
      </c>
      <c r="M73" s="87" t="s">
        <v>93</v>
      </c>
      <c r="N73" s="87" t="s">
        <v>140</v>
      </c>
      <c r="O73" s="87" t="s">
        <v>141</v>
      </c>
      <c r="P73" s="90">
        <v>3.217361215E9</v>
      </c>
      <c r="Q73" s="87" t="s">
        <v>96</v>
      </c>
      <c r="R73" s="5"/>
      <c r="S73" s="5"/>
      <c r="T73" s="5"/>
      <c r="U73" s="5"/>
      <c r="V73" s="5"/>
      <c r="W73" s="5"/>
      <c r="X73" s="5"/>
      <c r="Y73" s="5"/>
      <c r="Z73" s="5"/>
    </row>
    <row r="74" ht="22.5" customHeight="1">
      <c r="A74" s="36">
        <v>48.0</v>
      </c>
      <c r="B74" s="86" t="s">
        <v>261</v>
      </c>
      <c r="C74" s="87" t="s">
        <v>252</v>
      </c>
      <c r="D74" s="73" t="s">
        <v>61</v>
      </c>
      <c r="E74" s="87" t="s">
        <v>72</v>
      </c>
      <c r="F74" s="73" t="s">
        <v>89</v>
      </c>
      <c r="G74" s="88">
        <v>8.075625E7</v>
      </c>
      <c r="H74" s="89">
        <v>30295.0</v>
      </c>
      <c r="I74" s="41">
        <f t="shared" si="5"/>
        <v>43</v>
      </c>
      <c r="J74" s="77" t="s">
        <v>124</v>
      </c>
      <c r="K74" s="77" t="s">
        <v>91</v>
      </c>
      <c r="L74" s="87" t="s">
        <v>262</v>
      </c>
      <c r="M74" s="87" t="s">
        <v>93</v>
      </c>
      <c r="N74" s="87" t="s">
        <v>140</v>
      </c>
      <c r="O74" s="87" t="s">
        <v>106</v>
      </c>
      <c r="P74" s="90">
        <v>3.229433191E9</v>
      </c>
      <c r="Q74" s="87" t="s">
        <v>96</v>
      </c>
      <c r="R74" s="5"/>
      <c r="S74" s="5"/>
      <c r="T74" s="5"/>
      <c r="U74" s="5"/>
      <c r="V74" s="5"/>
      <c r="W74" s="5"/>
      <c r="X74" s="5"/>
      <c r="Y74" s="5"/>
      <c r="Z74" s="5"/>
    </row>
    <row r="75" ht="22.5" customHeight="1">
      <c r="A75" s="36">
        <v>49.0</v>
      </c>
      <c r="B75" s="86" t="s">
        <v>263</v>
      </c>
      <c r="C75" s="87" t="s">
        <v>264</v>
      </c>
      <c r="D75" s="73" t="s">
        <v>61</v>
      </c>
      <c r="E75" s="87" t="s">
        <v>237</v>
      </c>
      <c r="F75" s="73" t="s">
        <v>89</v>
      </c>
      <c r="G75" s="88">
        <v>1.03695888E9</v>
      </c>
      <c r="H75" s="89">
        <v>35421.0</v>
      </c>
      <c r="I75" s="41">
        <f t="shared" si="5"/>
        <v>29</v>
      </c>
      <c r="J75" s="77" t="s">
        <v>124</v>
      </c>
      <c r="K75" s="77" t="s">
        <v>91</v>
      </c>
      <c r="L75" s="87" t="s">
        <v>265</v>
      </c>
      <c r="M75" s="87" t="s">
        <v>93</v>
      </c>
      <c r="N75" s="87" t="s">
        <v>96</v>
      </c>
      <c r="O75" s="87" t="s">
        <v>106</v>
      </c>
      <c r="P75" s="90">
        <v>3.212374299E9</v>
      </c>
      <c r="Q75" s="87" t="s">
        <v>96</v>
      </c>
      <c r="R75" s="5"/>
      <c r="S75" s="5"/>
      <c r="T75" s="5"/>
      <c r="U75" s="5"/>
      <c r="V75" s="5"/>
      <c r="W75" s="5"/>
      <c r="X75" s="5"/>
      <c r="Y75" s="5"/>
      <c r="Z75" s="5"/>
    </row>
    <row r="76" ht="22.5" customHeight="1">
      <c r="A76" s="36">
        <v>50.0</v>
      </c>
      <c r="B76" s="86" t="s">
        <v>266</v>
      </c>
      <c r="C76" s="87" t="s">
        <v>267</v>
      </c>
      <c r="D76" s="73" t="s">
        <v>61</v>
      </c>
      <c r="E76" s="87" t="s">
        <v>72</v>
      </c>
      <c r="F76" s="73" t="s">
        <v>89</v>
      </c>
      <c r="G76" s="88">
        <v>1.001972176E9</v>
      </c>
      <c r="H76" s="89">
        <v>36981.0</v>
      </c>
      <c r="I76" s="41">
        <f t="shared" si="5"/>
        <v>25</v>
      </c>
      <c r="J76" s="77" t="s">
        <v>90</v>
      </c>
      <c r="K76" s="77" t="s">
        <v>91</v>
      </c>
      <c r="L76" s="87" t="s">
        <v>268</v>
      </c>
      <c r="M76" s="87" t="s">
        <v>93</v>
      </c>
      <c r="N76" s="87" t="s">
        <v>101</v>
      </c>
      <c r="O76" s="87" t="s">
        <v>106</v>
      </c>
      <c r="P76" s="90">
        <v>3.145013403E9</v>
      </c>
      <c r="Q76" s="87" t="s">
        <v>96</v>
      </c>
      <c r="R76" s="5"/>
      <c r="S76" s="5"/>
      <c r="T76" s="5"/>
      <c r="U76" s="5"/>
      <c r="V76" s="5"/>
      <c r="W76" s="5"/>
      <c r="X76" s="5"/>
      <c r="Y76" s="5"/>
      <c r="Z76" s="5"/>
    </row>
    <row r="77" ht="22.5" customHeight="1">
      <c r="A77" s="36">
        <v>51.0</v>
      </c>
      <c r="B77" s="86" t="s">
        <v>269</v>
      </c>
      <c r="C77" s="87" t="s">
        <v>270</v>
      </c>
      <c r="D77" s="73" t="s">
        <v>61</v>
      </c>
      <c r="E77" s="87" t="s">
        <v>237</v>
      </c>
      <c r="F77" s="73" t="s">
        <v>89</v>
      </c>
      <c r="G77" s="88">
        <v>1.036404879E9</v>
      </c>
      <c r="H77" s="89">
        <v>36455.0</v>
      </c>
      <c r="I77" s="41">
        <f t="shared" si="5"/>
        <v>26</v>
      </c>
      <c r="J77" s="77" t="s">
        <v>124</v>
      </c>
      <c r="K77" s="77" t="s">
        <v>91</v>
      </c>
      <c r="L77" s="87" t="s">
        <v>271</v>
      </c>
      <c r="M77" s="87" t="s">
        <v>93</v>
      </c>
      <c r="N77" s="87" t="s">
        <v>94</v>
      </c>
      <c r="O77" s="87" t="s">
        <v>95</v>
      </c>
      <c r="P77" s="90">
        <v>3.016011912E9</v>
      </c>
      <c r="Q77" s="87" t="s">
        <v>96</v>
      </c>
      <c r="R77" s="5"/>
      <c r="S77" s="5"/>
      <c r="T77" s="5"/>
      <c r="U77" s="5"/>
      <c r="V77" s="5"/>
      <c r="W77" s="5"/>
      <c r="X77" s="5"/>
      <c r="Y77" s="5"/>
      <c r="Z77" s="5"/>
    </row>
    <row r="78" ht="22.5" customHeight="1">
      <c r="A78" s="36">
        <v>52.0</v>
      </c>
      <c r="B78" s="86" t="s">
        <v>272</v>
      </c>
      <c r="C78" s="87" t="s">
        <v>273</v>
      </c>
      <c r="D78" s="73" t="s">
        <v>61</v>
      </c>
      <c r="E78" s="87" t="s">
        <v>113</v>
      </c>
      <c r="F78" s="73" t="s">
        <v>89</v>
      </c>
      <c r="G78" s="88">
        <v>5.2735329E7</v>
      </c>
      <c r="H78" s="89">
        <v>30645.0</v>
      </c>
      <c r="I78" s="41">
        <f t="shared" si="5"/>
        <v>42</v>
      </c>
      <c r="J78" s="77" t="s">
        <v>90</v>
      </c>
      <c r="K78" s="77" t="s">
        <v>91</v>
      </c>
      <c r="L78" s="87" t="s">
        <v>274</v>
      </c>
      <c r="M78" s="87" t="s">
        <v>93</v>
      </c>
      <c r="N78" s="87" t="s">
        <v>101</v>
      </c>
      <c r="O78" s="87" t="s">
        <v>106</v>
      </c>
      <c r="P78" s="90">
        <v>3.115730417E9</v>
      </c>
      <c r="Q78" s="87" t="s">
        <v>96</v>
      </c>
      <c r="R78" s="5"/>
      <c r="S78" s="5"/>
      <c r="T78" s="5"/>
      <c r="U78" s="5"/>
      <c r="V78" s="5"/>
      <c r="W78" s="5"/>
      <c r="X78" s="5"/>
      <c r="Y78" s="5"/>
      <c r="Z78" s="5"/>
    </row>
    <row r="79" ht="22.5" customHeight="1">
      <c r="A79" s="36">
        <v>53.0</v>
      </c>
      <c r="B79" s="86" t="s">
        <v>275</v>
      </c>
      <c r="C79" s="87" t="s">
        <v>276</v>
      </c>
      <c r="D79" s="73" t="s">
        <v>61</v>
      </c>
      <c r="E79" s="87" t="s">
        <v>277</v>
      </c>
      <c r="F79" s="73" t="s">
        <v>89</v>
      </c>
      <c r="G79" s="88">
        <v>1.041440231E9</v>
      </c>
      <c r="H79" s="89">
        <v>38176.0</v>
      </c>
      <c r="I79" s="41">
        <f t="shared" si="5"/>
        <v>22</v>
      </c>
      <c r="J79" s="77" t="s">
        <v>90</v>
      </c>
      <c r="K79" s="77" t="s">
        <v>91</v>
      </c>
      <c r="L79" s="87" t="s">
        <v>278</v>
      </c>
      <c r="M79" s="87" t="s">
        <v>157</v>
      </c>
      <c r="N79" s="87" t="s">
        <v>94</v>
      </c>
      <c r="O79" s="87" t="s">
        <v>141</v>
      </c>
      <c r="P79" s="90">
        <v>3.232866168E9</v>
      </c>
      <c r="Q79" s="87" t="s">
        <v>96</v>
      </c>
      <c r="R79" s="5"/>
      <c r="S79" s="5"/>
      <c r="T79" s="5"/>
      <c r="U79" s="5"/>
      <c r="V79" s="5"/>
      <c r="W79" s="5"/>
      <c r="X79" s="5"/>
      <c r="Y79" s="5"/>
      <c r="Z79" s="5"/>
    </row>
    <row r="80" ht="22.5" customHeight="1">
      <c r="A80" s="36">
        <v>54.0</v>
      </c>
      <c r="B80" s="86" t="s">
        <v>279</v>
      </c>
      <c r="C80" s="87" t="s">
        <v>280</v>
      </c>
      <c r="D80" s="73" t="s">
        <v>61</v>
      </c>
      <c r="E80" s="87" t="s">
        <v>72</v>
      </c>
      <c r="F80" s="73" t="s">
        <v>89</v>
      </c>
      <c r="G80" s="88">
        <v>4.2881926E7</v>
      </c>
      <c r="H80" s="89">
        <v>23334.0</v>
      </c>
      <c r="I80" s="41">
        <f t="shared" si="5"/>
        <v>62</v>
      </c>
      <c r="J80" s="77" t="s">
        <v>90</v>
      </c>
      <c r="K80" s="77" t="s">
        <v>91</v>
      </c>
      <c r="L80" s="87" t="s">
        <v>281</v>
      </c>
      <c r="M80" s="87" t="s">
        <v>93</v>
      </c>
      <c r="N80" s="87" t="s">
        <v>96</v>
      </c>
      <c r="O80" s="87" t="s">
        <v>106</v>
      </c>
      <c r="P80" s="90">
        <v>3.113889893E9</v>
      </c>
      <c r="Q80" s="87" t="s">
        <v>96</v>
      </c>
      <c r="R80" s="5"/>
      <c r="S80" s="5"/>
      <c r="T80" s="5"/>
      <c r="U80" s="5"/>
      <c r="V80" s="5"/>
      <c r="W80" s="5"/>
      <c r="X80" s="5"/>
      <c r="Y80" s="5"/>
      <c r="Z80" s="5"/>
    </row>
    <row r="81" ht="22.5" customHeight="1">
      <c r="A81" s="36">
        <v>55.0</v>
      </c>
      <c r="B81" s="86" t="s">
        <v>282</v>
      </c>
      <c r="C81" s="87" t="s">
        <v>283</v>
      </c>
      <c r="D81" s="73" t="s">
        <v>61</v>
      </c>
      <c r="E81" s="87" t="s">
        <v>72</v>
      </c>
      <c r="F81" s="73" t="s">
        <v>89</v>
      </c>
      <c r="G81" s="88">
        <v>7.1906387E7</v>
      </c>
      <c r="H81" s="89">
        <v>30337.0</v>
      </c>
      <c r="I81" s="41">
        <f t="shared" si="5"/>
        <v>43</v>
      </c>
      <c r="J81" s="77" t="s">
        <v>124</v>
      </c>
      <c r="K81" s="77" t="s">
        <v>91</v>
      </c>
      <c r="L81" s="87" t="s">
        <v>284</v>
      </c>
      <c r="M81" s="87" t="s">
        <v>100</v>
      </c>
      <c r="N81" s="87" t="s">
        <v>94</v>
      </c>
      <c r="O81" s="87" t="s">
        <v>106</v>
      </c>
      <c r="P81" s="90">
        <v>3.146817825E9</v>
      </c>
      <c r="Q81" s="87" t="s">
        <v>96</v>
      </c>
      <c r="R81" s="5"/>
      <c r="S81" s="5"/>
      <c r="T81" s="5"/>
      <c r="U81" s="5"/>
      <c r="V81" s="5"/>
      <c r="W81" s="5"/>
      <c r="X81" s="5"/>
      <c r="Y81" s="5"/>
      <c r="Z81" s="5"/>
    </row>
    <row r="82" ht="22.5" customHeight="1">
      <c r="A82" s="36">
        <v>56.0</v>
      </c>
      <c r="B82" s="86" t="s">
        <v>285</v>
      </c>
      <c r="C82" s="87" t="s">
        <v>286</v>
      </c>
      <c r="D82" s="73" t="s">
        <v>61</v>
      </c>
      <c r="E82" s="87" t="s">
        <v>72</v>
      </c>
      <c r="F82" s="73" t="s">
        <v>89</v>
      </c>
      <c r="G82" s="88">
        <v>1.041325175E9</v>
      </c>
      <c r="H82" s="89">
        <v>38881.0</v>
      </c>
      <c r="I82" s="41">
        <f t="shared" si="5"/>
        <v>20</v>
      </c>
      <c r="J82" s="77" t="s">
        <v>124</v>
      </c>
      <c r="K82" s="77" t="s">
        <v>91</v>
      </c>
      <c r="L82" s="87" t="s">
        <v>287</v>
      </c>
      <c r="M82" s="87" t="s">
        <v>93</v>
      </c>
      <c r="N82" s="87" t="s">
        <v>94</v>
      </c>
      <c r="O82" s="87" t="s">
        <v>95</v>
      </c>
      <c r="P82" s="90">
        <v>3.113989288E9</v>
      </c>
      <c r="Q82" s="87" t="s">
        <v>96</v>
      </c>
      <c r="R82" s="5"/>
      <c r="S82" s="5"/>
      <c r="T82" s="5"/>
      <c r="U82" s="5"/>
      <c r="V82" s="5"/>
      <c r="W82" s="5"/>
      <c r="X82" s="5"/>
      <c r="Y82" s="5"/>
      <c r="Z82" s="5"/>
    </row>
    <row r="83" ht="22.5" customHeight="1">
      <c r="A83" s="36">
        <v>57.0</v>
      </c>
      <c r="B83" s="86" t="s">
        <v>288</v>
      </c>
      <c r="C83" s="87" t="s">
        <v>289</v>
      </c>
      <c r="D83" s="73" t="s">
        <v>61</v>
      </c>
      <c r="E83" s="87" t="s">
        <v>290</v>
      </c>
      <c r="F83" s="73" t="s">
        <v>89</v>
      </c>
      <c r="G83" s="88">
        <v>1.036965735E9</v>
      </c>
      <c r="H83" s="89">
        <v>36299.0</v>
      </c>
      <c r="I83" s="41">
        <f t="shared" si="5"/>
        <v>27</v>
      </c>
      <c r="J83" s="77" t="s">
        <v>124</v>
      </c>
      <c r="K83" s="77" t="s">
        <v>91</v>
      </c>
      <c r="L83" s="87" t="s">
        <v>291</v>
      </c>
      <c r="M83" s="87" t="s">
        <v>93</v>
      </c>
      <c r="N83" s="87" t="s">
        <v>94</v>
      </c>
      <c r="O83" s="87" t="s">
        <v>95</v>
      </c>
      <c r="P83" s="90">
        <v>3.108358249E9</v>
      </c>
      <c r="Q83" s="87" t="s">
        <v>96</v>
      </c>
      <c r="R83" s="5"/>
      <c r="S83" s="5"/>
      <c r="T83" s="5"/>
      <c r="U83" s="5"/>
      <c r="V83" s="5"/>
      <c r="W83" s="5"/>
      <c r="X83" s="5"/>
      <c r="Y83" s="5"/>
      <c r="Z83" s="5"/>
    </row>
    <row r="84" ht="22.5" customHeight="1">
      <c r="A84" s="36">
        <v>58.0</v>
      </c>
      <c r="B84" s="37"/>
      <c r="C84" s="37"/>
      <c r="D84" s="38"/>
      <c r="E84" s="37"/>
      <c r="F84" s="37"/>
      <c r="G84" s="91"/>
      <c r="H84" s="40"/>
      <c r="I84" s="41" t="str">
        <f t="shared" si="5"/>
        <v/>
      </c>
      <c r="J84" s="38"/>
      <c r="K84" s="37"/>
      <c r="L84" s="37"/>
      <c r="M84" s="37"/>
      <c r="N84" s="37"/>
      <c r="O84" s="37"/>
      <c r="P84" s="38"/>
      <c r="Q84" s="92"/>
      <c r="R84" s="5"/>
      <c r="S84" s="5"/>
      <c r="T84" s="5"/>
      <c r="U84" s="5"/>
      <c r="V84" s="5"/>
      <c r="W84" s="5"/>
      <c r="X84" s="5"/>
      <c r="Y84" s="5"/>
      <c r="Z84" s="5"/>
    </row>
    <row r="85" ht="22.5" customHeight="1">
      <c r="A85" s="36">
        <v>59.0</v>
      </c>
      <c r="B85" s="37"/>
      <c r="C85" s="37"/>
      <c r="D85" s="38"/>
      <c r="E85" s="37"/>
      <c r="F85" s="37"/>
      <c r="G85" s="91"/>
      <c r="H85" s="40"/>
      <c r="I85" s="41" t="str">
        <f t="shared" si="5"/>
        <v/>
      </c>
      <c r="J85" s="38"/>
      <c r="K85" s="37"/>
      <c r="L85" s="37"/>
      <c r="M85" s="37"/>
      <c r="N85" s="37"/>
      <c r="O85" s="37"/>
      <c r="P85" s="38"/>
      <c r="Q85" s="92"/>
      <c r="R85" s="5"/>
      <c r="S85" s="5"/>
      <c r="T85" s="5"/>
      <c r="U85" s="5"/>
      <c r="V85" s="5"/>
      <c r="W85" s="5"/>
      <c r="X85" s="5"/>
      <c r="Y85" s="5"/>
      <c r="Z85" s="5"/>
    </row>
    <row r="86" ht="22.5" customHeight="1">
      <c r="A86" s="36">
        <v>60.0</v>
      </c>
      <c r="B86" s="37"/>
      <c r="C86" s="37"/>
      <c r="D86" s="38"/>
      <c r="E86" s="37"/>
      <c r="F86" s="37"/>
      <c r="G86" s="91"/>
      <c r="H86" s="40"/>
      <c r="I86" s="41" t="str">
        <f t="shared" si="5"/>
        <v/>
      </c>
      <c r="J86" s="38"/>
      <c r="K86" s="37"/>
      <c r="L86" s="37"/>
      <c r="M86" s="37"/>
      <c r="N86" s="37"/>
      <c r="O86" s="37"/>
      <c r="P86" s="38"/>
      <c r="Q86" s="92"/>
      <c r="R86" s="5"/>
      <c r="S86" s="5"/>
      <c r="T86" s="5"/>
      <c r="U86" s="5"/>
      <c r="V86" s="5"/>
      <c r="W86" s="5"/>
      <c r="X86" s="5"/>
      <c r="Y86" s="5"/>
      <c r="Z86" s="5"/>
    </row>
    <row r="87" ht="22.5" customHeight="1">
      <c r="A87" s="36">
        <v>61.0</v>
      </c>
      <c r="B87" s="37"/>
      <c r="C87" s="37"/>
      <c r="D87" s="38"/>
      <c r="E87" s="37"/>
      <c r="F87" s="37"/>
      <c r="G87" s="91"/>
      <c r="H87" s="40"/>
      <c r="I87" s="41" t="str">
        <f t="shared" si="5"/>
        <v/>
      </c>
      <c r="J87" s="38"/>
      <c r="K87" s="37"/>
      <c r="L87" s="37"/>
      <c r="M87" s="37"/>
      <c r="N87" s="37"/>
      <c r="O87" s="37"/>
      <c r="P87" s="38"/>
      <c r="Q87" s="92"/>
      <c r="R87" s="5"/>
      <c r="S87" s="5"/>
      <c r="T87" s="5"/>
      <c r="U87" s="5"/>
      <c r="V87" s="5"/>
      <c r="W87" s="5"/>
      <c r="X87" s="5"/>
      <c r="Y87" s="5"/>
      <c r="Z87" s="5"/>
    </row>
    <row r="88" ht="22.5" customHeight="1">
      <c r="A88" s="36">
        <v>62.0</v>
      </c>
      <c r="B88" s="37"/>
      <c r="C88" s="37"/>
      <c r="D88" s="38"/>
      <c r="E88" s="37"/>
      <c r="F88" s="37"/>
      <c r="G88" s="91"/>
      <c r="H88" s="40"/>
      <c r="I88" s="41" t="str">
        <f t="shared" si="5"/>
        <v/>
      </c>
      <c r="J88" s="38"/>
      <c r="K88" s="37"/>
      <c r="L88" s="37"/>
      <c r="M88" s="37"/>
      <c r="N88" s="37"/>
      <c r="O88" s="37"/>
      <c r="P88" s="38"/>
      <c r="Q88" s="92"/>
      <c r="R88" s="5"/>
      <c r="S88" s="5"/>
      <c r="T88" s="5"/>
      <c r="U88" s="5"/>
      <c r="V88" s="5"/>
      <c r="W88" s="5"/>
      <c r="X88" s="5"/>
      <c r="Y88" s="5"/>
      <c r="Z88" s="5"/>
    </row>
    <row r="89" ht="22.5" customHeight="1">
      <c r="A89" s="36">
        <v>63.0</v>
      </c>
      <c r="B89" s="37"/>
      <c r="C89" s="37"/>
      <c r="D89" s="38"/>
      <c r="E89" s="37"/>
      <c r="F89" s="37"/>
      <c r="G89" s="91"/>
      <c r="H89" s="40"/>
      <c r="I89" s="41" t="str">
        <f t="shared" si="5"/>
        <v/>
      </c>
      <c r="J89" s="38"/>
      <c r="K89" s="37"/>
      <c r="L89" s="37"/>
      <c r="M89" s="37"/>
      <c r="N89" s="37"/>
      <c r="O89" s="37"/>
      <c r="P89" s="38"/>
      <c r="Q89" s="92"/>
      <c r="R89" s="5"/>
      <c r="S89" s="5"/>
      <c r="T89" s="5"/>
      <c r="U89" s="5"/>
      <c r="V89" s="5"/>
      <c r="W89" s="5"/>
      <c r="X89" s="5"/>
      <c r="Y89" s="5"/>
      <c r="Z89" s="5"/>
    </row>
    <row r="90" ht="22.5" customHeight="1">
      <c r="A90" s="36">
        <v>64.0</v>
      </c>
      <c r="B90" s="37"/>
      <c r="C90" s="37"/>
      <c r="D90" s="38"/>
      <c r="E90" s="37"/>
      <c r="F90" s="37"/>
      <c r="G90" s="91"/>
      <c r="H90" s="40"/>
      <c r="I90" s="41" t="str">
        <f t="shared" si="5"/>
        <v/>
      </c>
      <c r="J90" s="38"/>
      <c r="K90" s="37"/>
      <c r="L90" s="37"/>
      <c r="M90" s="37"/>
      <c r="N90" s="37"/>
      <c r="O90" s="37"/>
      <c r="P90" s="38"/>
      <c r="Q90" s="92"/>
      <c r="R90" s="5"/>
      <c r="S90" s="5"/>
      <c r="T90" s="5"/>
      <c r="U90" s="5"/>
      <c r="V90" s="5"/>
      <c r="W90" s="5"/>
      <c r="X90" s="5"/>
      <c r="Y90" s="5"/>
      <c r="Z90" s="5"/>
    </row>
    <row r="91" ht="22.5" customHeight="1">
      <c r="A91" s="36">
        <v>65.0</v>
      </c>
      <c r="B91" s="37"/>
      <c r="C91" s="37"/>
      <c r="D91" s="38"/>
      <c r="E91" s="37"/>
      <c r="F91" s="37"/>
      <c r="G91" s="91"/>
      <c r="H91" s="40"/>
      <c r="I91" s="41" t="str">
        <f t="shared" si="5"/>
        <v/>
      </c>
      <c r="J91" s="38"/>
      <c r="K91" s="37"/>
      <c r="L91" s="37"/>
      <c r="M91" s="37"/>
      <c r="N91" s="37"/>
      <c r="O91" s="37"/>
      <c r="P91" s="38"/>
      <c r="Q91" s="92"/>
      <c r="R91" s="5"/>
      <c r="S91" s="5"/>
      <c r="T91" s="5"/>
      <c r="U91" s="5"/>
      <c r="V91" s="5"/>
      <c r="W91" s="5"/>
      <c r="X91" s="5"/>
      <c r="Y91" s="5"/>
      <c r="Z91" s="5"/>
    </row>
    <row r="92" ht="22.5" customHeight="1">
      <c r="A92" s="36">
        <v>66.0</v>
      </c>
      <c r="B92" s="37"/>
      <c r="C92" s="37"/>
      <c r="D92" s="38"/>
      <c r="E92" s="37"/>
      <c r="F92" s="37"/>
      <c r="G92" s="91"/>
      <c r="H92" s="40"/>
      <c r="I92" s="41" t="str">
        <f t="shared" si="5"/>
        <v/>
      </c>
      <c r="J92" s="38"/>
      <c r="K92" s="37"/>
      <c r="L92" s="37"/>
      <c r="M92" s="37"/>
      <c r="N92" s="37"/>
      <c r="O92" s="37"/>
      <c r="P92" s="38"/>
      <c r="Q92" s="92"/>
      <c r="R92" s="5"/>
      <c r="S92" s="5"/>
      <c r="T92" s="5"/>
      <c r="U92" s="5"/>
      <c r="V92" s="5"/>
      <c r="W92" s="5"/>
      <c r="X92" s="5"/>
      <c r="Y92" s="5"/>
      <c r="Z92" s="5"/>
    </row>
    <row r="93" ht="22.5" customHeight="1">
      <c r="A93" s="36">
        <v>67.0</v>
      </c>
      <c r="B93" s="37"/>
      <c r="C93" s="37"/>
      <c r="D93" s="38"/>
      <c r="E93" s="37"/>
      <c r="F93" s="37"/>
      <c r="G93" s="91"/>
      <c r="H93" s="40"/>
      <c r="I93" s="41" t="str">
        <f t="shared" si="5"/>
        <v/>
      </c>
      <c r="J93" s="38"/>
      <c r="K93" s="37"/>
      <c r="L93" s="37"/>
      <c r="M93" s="37"/>
      <c r="N93" s="37"/>
      <c r="O93" s="37"/>
      <c r="P93" s="38"/>
      <c r="Q93" s="92"/>
      <c r="R93" s="5"/>
      <c r="S93" s="5"/>
      <c r="T93" s="5"/>
      <c r="U93" s="5"/>
      <c r="V93" s="5"/>
      <c r="W93" s="5"/>
      <c r="X93" s="5"/>
      <c r="Y93" s="5"/>
      <c r="Z93" s="5"/>
    </row>
    <row r="94" ht="22.5" customHeight="1">
      <c r="A94" s="36">
        <v>68.0</v>
      </c>
      <c r="B94" s="37"/>
      <c r="C94" s="37"/>
      <c r="D94" s="38"/>
      <c r="E94" s="37"/>
      <c r="F94" s="37"/>
      <c r="G94" s="91"/>
      <c r="H94" s="40"/>
      <c r="I94" s="41" t="str">
        <f t="shared" si="5"/>
        <v/>
      </c>
      <c r="J94" s="38"/>
      <c r="K94" s="37"/>
      <c r="L94" s="37"/>
      <c r="M94" s="37"/>
      <c r="N94" s="37"/>
      <c r="O94" s="37"/>
      <c r="P94" s="38"/>
      <c r="Q94" s="92"/>
      <c r="R94" s="5"/>
      <c r="S94" s="5"/>
      <c r="T94" s="5"/>
      <c r="U94" s="5"/>
      <c r="V94" s="5"/>
      <c r="W94" s="5"/>
      <c r="X94" s="5"/>
      <c r="Y94" s="5"/>
      <c r="Z94" s="5"/>
    </row>
    <row r="95" ht="22.5" customHeight="1">
      <c r="A95" s="36">
        <v>69.0</v>
      </c>
      <c r="B95" s="37"/>
      <c r="C95" s="37"/>
      <c r="D95" s="38"/>
      <c r="E95" s="37"/>
      <c r="F95" s="37"/>
      <c r="G95" s="91"/>
      <c r="H95" s="40"/>
      <c r="I95" s="41" t="str">
        <f t="shared" si="5"/>
        <v/>
      </c>
      <c r="J95" s="38"/>
      <c r="K95" s="37"/>
      <c r="L95" s="37"/>
      <c r="M95" s="37"/>
      <c r="N95" s="37"/>
      <c r="O95" s="37"/>
      <c r="P95" s="38"/>
      <c r="Q95" s="92"/>
      <c r="R95" s="5"/>
      <c r="S95" s="5"/>
      <c r="T95" s="5"/>
      <c r="U95" s="5"/>
      <c r="V95" s="5"/>
      <c r="W95" s="5"/>
      <c r="X95" s="5"/>
      <c r="Y95" s="5"/>
      <c r="Z95" s="5"/>
    </row>
    <row r="96" ht="22.5" customHeight="1">
      <c r="A96" s="36">
        <v>70.0</v>
      </c>
      <c r="B96" s="37"/>
      <c r="C96" s="37"/>
      <c r="D96" s="38"/>
      <c r="E96" s="37"/>
      <c r="F96" s="37"/>
      <c r="G96" s="91"/>
      <c r="H96" s="40"/>
      <c r="I96" s="41" t="str">
        <f t="shared" si="5"/>
        <v/>
      </c>
      <c r="J96" s="38"/>
      <c r="K96" s="37"/>
      <c r="L96" s="37"/>
      <c r="M96" s="37"/>
      <c r="N96" s="37"/>
      <c r="O96" s="37"/>
      <c r="P96" s="38"/>
      <c r="Q96" s="92"/>
      <c r="R96" s="5"/>
      <c r="S96" s="5"/>
      <c r="T96" s="5"/>
      <c r="U96" s="5"/>
      <c r="V96" s="5"/>
      <c r="W96" s="5"/>
      <c r="X96" s="5"/>
      <c r="Y96" s="5"/>
      <c r="Z96" s="5"/>
    </row>
    <row r="97" ht="22.5" customHeight="1">
      <c r="A97" s="36">
        <v>71.0</v>
      </c>
      <c r="B97" s="37"/>
      <c r="C97" s="37"/>
      <c r="D97" s="38"/>
      <c r="E97" s="37"/>
      <c r="F97" s="37"/>
      <c r="G97" s="91"/>
      <c r="H97" s="40"/>
      <c r="I97" s="41" t="str">
        <f t="shared" si="5"/>
        <v/>
      </c>
      <c r="J97" s="38"/>
      <c r="K97" s="37"/>
      <c r="L97" s="37"/>
      <c r="M97" s="37"/>
      <c r="N97" s="37"/>
      <c r="O97" s="37"/>
      <c r="P97" s="38"/>
      <c r="Q97" s="92"/>
      <c r="R97" s="5"/>
      <c r="S97" s="5"/>
      <c r="T97" s="5"/>
      <c r="U97" s="5"/>
      <c r="V97" s="5"/>
      <c r="W97" s="5"/>
      <c r="X97" s="5"/>
      <c r="Y97" s="5"/>
      <c r="Z97" s="5"/>
    </row>
    <row r="98" ht="22.5" customHeight="1">
      <c r="A98" s="36">
        <v>72.0</v>
      </c>
      <c r="B98" s="37"/>
      <c r="C98" s="37"/>
      <c r="D98" s="38"/>
      <c r="E98" s="37"/>
      <c r="F98" s="37"/>
      <c r="G98" s="91"/>
      <c r="H98" s="40"/>
      <c r="I98" s="41" t="str">
        <f t="shared" si="5"/>
        <v/>
      </c>
      <c r="J98" s="38"/>
      <c r="K98" s="37"/>
      <c r="L98" s="37"/>
      <c r="M98" s="37"/>
      <c r="N98" s="37"/>
      <c r="O98" s="37"/>
      <c r="P98" s="38"/>
      <c r="Q98" s="92"/>
      <c r="R98" s="5"/>
      <c r="S98" s="5"/>
      <c r="T98" s="5"/>
      <c r="U98" s="5"/>
      <c r="V98" s="5"/>
      <c r="W98" s="5"/>
      <c r="X98" s="5"/>
      <c r="Y98" s="5"/>
      <c r="Z98" s="5"/>
    </row>
    <row r="99" ht="22.5" customHeight="1">
      <c r="A99" s="36">
        <v>73.0</v>
      </c>
      <c r="B99" s="37"/>
      <c r="C99" s="37"/>
      <c r="D99" s="38"/>
      <c r="E99" s="37"/>
      <c r="F99" s="37"/>
      <c r="G99" s="91"/>
      <c r="H99" s="40"/>
      <c r="I99" s="41" t="str">
        <f t="shared" si="5"/>
        <v/>
      </c>
      <c r="J99" s="38"/>
      <c r="K99" s="37"/>
      <c r="L99" s="37"/>
      <c r="M99" s="37"/>
      <c r="N99" s="37"/>
      <c r="O99" s="37"/>
      <c r="P99" s="38"/>
      <c r="Q99" s="92"/>
      <c r="R99" s="5"/>
      <c r="S99" s="5"/>
      <c r="T99" s="5"/>
      <c r="U99" s="5"/>
      <c r="V99" s="5"/>
      <c r="W99" s="5"/>
      <c r="X99" s="5"/>
      <c r="Y99" s="5"/>
      <c r="Z99" s="5"/>
    </row>
    <row r="100" ht="22.5" customHeight="1">
      <c r="A100" s="36">
        <v>74.0</v>
      </c>
      <c r="B100" s="37"/>
      <c r="C100" s="37"/>
      <c r="D100" s="38"/>
      <c r="E100" s="37"/>
      <c r="F100" s="37"/>
      <c r="G100" s="91"/>
      <c r="H100" s="40"/>
      <c r="I100" s="41" t="str">
        <f t="shared" si="5"/>
        <v/>
      </c>
      <c r="J100" s="38"/>
      <c r="K100" s="37"/>
      <c r="L100" s="37"/>
      <c r="M100" s="37"/>
      <c r="N100" s="37"/>
      <c r="O100" s="37"/>
      <c r="P100" s="38"/>
      <c r="Q100" s="92"/>
      <c r="R100" s="5"/>
      <c r="S100" s="5"/>
      <c r="T100" s="5"/>
      <c r="U100" s="5"/>
      <c r="V100" s="5"/>
      <c r="W100" s="5"/>
      <c r="X100" s="5"/>
      <c r="Y100" s="5"/>
      <c r="Z100" s="5"/>
    </row>
    <row r="101" ht="22.5" customHeight="1">
      <c r="A101" s="36">
        <v>75.0</v>
      </c>
      <c r="B101" s="37"/>
      <c r="C101" s="37"/>
      <c r="D101" s="38"/>
      <c r="E101" s="37"/>
      <c r="F101" s="37"/>
      <c r="G101" s="91"/>
      <c r="H101" s="40"/>
      <c r="I101" s="41" t="str">
        <f t="shared" si="5"/>
        <v/>
      </c>
      <c r="J101" s="38"/>
      <c r="K101" s="37"/>
      <c r="L101" s="37"/>
      <c r="M101" s="37"/>
      <c r="N101" s="37"/>
      <c r="O101" s="37"/>
      <c r="P101" s="38"/>
      <c r="Q101" s="92"/>
      <c r="R101" s="5"/>
      <c r="S101" s="5"/>
      <c r="T101" s="5"/>
      <c r="U101" s="5"/>
      <c r="V101" s="5"/>
      <c r="W101" s="5"/>
      <c r="X101" s="5"/>
      <c r="Y101" s="5"/>
      <c r="Z101" s="5"/>
    </row>
    <row r="102" ht="22.5" customHeight="1">
      <c r="A102" s="36">
        <v>76.0</v>
      </c>
      <c r="B102" s="37"/>
      <c r="C102" s="37"/>
      <c r="D102" s="38"/>
      <c r="E102" s="37"/>
      <c r="F102" s="37"/>
      <c r="G102" s="91"/>
      <c r="H102" s="40"/>
      <c r="I102" s="41" t="str">
        <f t="shared" si="5"/>
        <v/>
      </c>
      <c r="J102" s="38"/>
      <c r="K102" s="37"/>
      <c r="L102" s="37"/>
      <c r="M102" s="37"/>
      <c r="N102" s="37"/>
      <c r="O102" s="37"/>
      <c r="P102" s="38"/>
      <c r="Q102" s="92"/>
      <c r="R102" s="5"/>
      <c r="S102" s="5"/>
      <c r="T102" s="5"/>
      <c r="U102" s="5"/>
      <c r="V102" s="5"/>
      <c r="W102" s="5"/>
      <c r="X102" s="5"/>
      <c r="Y102" s="5"/>
      <c r="Z102" s="5"/>
    </row>
    <row r="103" ht="22.5" customHeight="1">
      <c r="A103" s="36">
        <v>77.0</v>
      </c>
      <c r="B103" s="37"/>
      <c r="C103" s="37"/>
      <c r="D103" s="38"/>
      <c r="E103" s="37"/>
      <c r="F103" s="37"/>
      <c r="G103" s="91"/>
      <c r="H103" s="40"/>
      <c r="I103" s="41" t="str">
        <f t="shared" si="5"/>
        <v/>
      </c>
      <c r="J103" s="38"/>
      <c r="K103" s="37"/>
      <c r="L103" s="37"/>
      <c r="M103" s="37"/>
      <c r="N103" s="37"/>
      <c r="O103" s="37"/>
      <c r="P103" s="38"/>
      <c r="Q103" s="92"/>
      <c r="R103" s="5"/>
      <c r="S103" s="5"/>
      <c r="T103" s="5"/>
      <c r="U103" s="5"/>
      <c r="V103" s="5"/>
      <c r="W103" s="5"/>
      <c r="X103" s="5"/>
      <c r="Y103" s="5"/>
      <c r="Z103" s="5"/>
    </row>
    <row r="104" ht="22.5" customHeight="1">
      <c r="A104" s="36">
        <v>78.0</v>
      </c>
      <c r="B104" s="37"/>
      <c r="C104" s="37"/>
      <c r="D104" s="38"/>
      <c r="E104" s="37"/>
      <c r="F104" s="37"/>
      <c r="G104" s="91"/>
      <c r="H104" s="40"/>
      <c r="I104" s="41" t="str">
        <f t="shared" si="5"/>
        <v/>
      </c>
      <c r="J104" s="38"/>
      <c r="K104" s="37"/>
      <c r="L104" s="37"/>
      <c r="M104" s="37"/>
      <c r="N104" s="37"/>
      <c r="O104" s="37"/>
      <c r="P104" s="38"/>
      <c r="Q104" s="92"/>
      <c r="R104" s="5"/>
      <c r="S104" s="5"/>
      <c r="T104" s="5"/>
      <c r="U104" s="5"/>
      <c r="V104" s="5"/>
      <c r="W104" s="5"/>
      <c r="X104" s="5"/>
      <c r="Y104" s="5"/>
      <c r="Z104" s="5"/>
    </row>
    <row r="105" ht="22.5" customHeight="1">
      <c r="A105" s="36">
        <v>79.0</v>
      </c>
      <c r="B105" s="37"/>
      <c r="C105" s="37"/>
      <c r="D105" s="38"/>
      <c r="E105" s="37"/>
      <c r="F105" s="37"/>
      <c r="G105" s="91"/>
      <c r="H105" s="40"/>
      <c r="I105" s="41" t="str">
        <f t="shared" si="5"/>
        <v/>
      </c>
      <c r="J105" s="38"/>
      <c r="K105" s="37"/>
      <c r="L105" s="37"/>
      <c r="M105" s="37"/>
      <c r="N105" s="37"/>
      <c r="O105" s="37"/>
      <c r="P105" s="38"/>
      <c r="Q105" s="92"/>
      <c r="R105" s="5"/>
      <c r="S105" s="5"/>
      <c r="T105" s="5"/>
      <c r="U105" s="5"/>
      <c r="V105" s="5"/>
      <c r="W105" s="5"/>
      <c r="X105" s="5"/>
      <c r="Y105" s="5"/>
      <c r="Z105" s="5"/>
    </row>
    <row r="106" ht="22.5" customHeight="1">
      <c r="A106" s="36">
        <v>80.0</v>
      </c>
      <c r="B106" s="37"/>
      <c r="C106" s="37"/>
      <c r="D106" s="38"/>
      <c r="E106" s="37"/>
      <c r="F106" s="37"/>
      <c r="G106" s="91"/>
      <c r="H106" s="40"/>
      <c r="I106" s="41" t="str">
        <f t="shared" si="5"/>
        <v/>
      </c>
      <c r="J106" s="38"/>
      <c r="K106" s="37"/>
      <c r="L106" s="37"/>
      <c r="M106" s="37"/>
      <c r="N106" s="37"/>
      <c r="O106" s="37"/>
      <c r="P106" s="38"/>
      <c r="Q106" s="92"/>
      <c r="R106" s="5"/>
      <c r="S106" s="5"/>
      <c r="T106" s="5"/>
      <c r="U106" s="5"/>
      <c r="V106" s="5"/>
      <c r="W106" s="5"/>
      <c r="X106" s="5"/>
      <c r="Y106" s="5"/>
      <c r="Z106" s="5"/>
    </row>
    <row r="107" ht="22.5" customHeight="1">
      <c r="A107" s="36">
        <v>81.0</v>
      </c>
      <c r="B107" s="37"/>
      <c r="C107" s="37"/>
      <c r="D107" s="38"/>
      <c r="E107" s="37"/>
      <c r="F107" s="37"/>
      <c r="G107" s="91"/>
      <c r="H107" s="40"/>
      <c r="I107" s="41" t="str">
        <f t="shared" si="5"/>
        <v/>
      </c>
      <c r="J107" s="38"/>
      <c r="K107" s="37"/>
      <c r="L107" s="37"/>
      <c r="M107" s="37"/>
      <c r="N107" s="37"/>
      <c r="O107" s="37"/>
      <c r="P107" s="38"/>
      <c r="Q107" s="92"/>
      <c r="R107" s="5"/>
      <c r="S107" s="5"/>
      <c r="T107" s="5"/>
      <c r="U107" s="5"/>
      <c r="V107" s="5"/>
      <c r="W107" s="5"/>
      <c r="X107" s="5"/>
      <c r="Y107" s="5"/>
      <c r="Z107" s="5"/>
    </row>
    <row r="108" ht="22.5" customHeight="1">
      <c r="A108" s="36">
        <v>82.0</v>
      </c>
      <c r="B108" s="37"/>
      <c r="C108" s="37"/>
      <c r="D108" s="38"/>
      <c r="E108" s="37"/>
      <c r="F108" s="37"/>
      <c r="G108" s="91"/>
      <c r="H108" s="40"/>
      <c r="I108" s="41" t="str">
        <f t="shared" si="5"/>
        <v/>
      </c>
      <c r="J108" s="38"/>
      <c r="K108" s="37"/>
      <c r="L108" s="37"/>
      <c r="M108" s="37"/>
      <c r="N108" s="37"/>
      <c r="O108" s="37"/>
      <c r="P108" s="38"/>
      <c r="Q108" s="92"/>
      <c r="R108" s="5"/>
      <c r="S108" s="5"/>
      <c r="T108" s="5"/>
      <c r="U108" s="5"/>
      <c r="V108" s="5"/>
      <c r="W108" s="5"/>
      <c r="X108" s="5"/>
      <c r="Y108" s="5"/>
      <c r="Z108" s="5"/>
    </row>
    <row r="109" ht="22.5" customHeight="1">
      <c r="A109" s="36">
        <v>83.0</v>
      </c>
      <c r="B109" s="37"/>
      <c r="C109" s="37"/>
      <c r="D109" s="38"/>
      <c r="E109" s="37"/>
      <c r="F109" s="37"/>
      <c r="G109" s="91"/>
      <c r="H109" s="40"/>
      <c r="I109" s="41" t="str">
        <f t="shared" si="5"/>
        <v/>
      </c>
      <c r="J109" s="38"/>
      <c r="K109" s="37"/>
      <c r="L109" s="37"/>
      <c r="M109" s="37"/>
      <c r="N109" s="37"/>
      <c r="O109" s="37"/>
      <c r="P109" s="38"/>
      <c r="Q109" s="92"/>
      <c r="R109" s="5"/>
      <c r="S109" s="5"/>
      <c r="T109" s="5"/>
      <c r="U109" s="5"/>
      <c r="V109" s="5"/>
      <c r="W109" s="5"/>
      <c r="X109" s="5"/>
      <c r="Y109" s="5"/>
      <c r="Z109" s="5"/>
    </row>
    <row r="110" ht="22.5" customHeight="1">
      <c r="A110" s="36">
        <v>84.0</v>
      </c>
      <c r="B110" s="37"/>
      <c r="C110" s="37"/>
      <c r="D110" s="38"/>
      <c r="E110" s="37"/>
      <c r="F110" s="37"/>
      <c r="G110" s="91"/>
      <c r="H110" s="40"/>
      <c r="I110" s="41" t="str">
        <f t="shared" si="5"/>
        <v/>
      </c>
      <c r="J110" s="38"/>
      <c r="K110" s="37"/>
      <c r="L110" s="37"/>
      <c r="M110" s="37"/>
      <c r="N110" s="37"/>
      <c r="O110" s="37"/>
      <c r="P110" s="38"/>
      <c r="Q110" s="92"/>
      <c r="R110" s="5"/>
      <c r="S110" s="5"/>
      <c r="T110" s="5"/>
      <c r="U110" s="5"/>
      <c r="V110" s="5"/>
      <c r="W110" s="5"/>
      <c r="X110" s="5"/>
      <c r="Y110" s="5"/>
      <c r="Z110" s="5"/>
    </row>
    <row r="111" ht="22.5" customHeight="1">
      <c r="A111" s="36">
        <v>85.0</v>
      </c>
      <c r="B111" s="37"/>
      <c r="C111" s="37"/>
      <c r="D111" s="38"/>
      <c r="E111" s="37"/>
      <c r="F111" s="37"/>
      <c r="G111" s="91"/>
      <c r="H111" s="40"/>
      <c r="I111" s="41" t="str">
        <f t="shared" si="5"/>
        <v/>
      </c>
      <c r="J111" s="38"/>
      <c r="K111" s="37"/>
      <c r="L111" s="37"/>
      <c r="M111" s="37"/>
      <c r="N111" s="37"/>
      <c r="O111" s="37"/>
      <c r="P111" s="38"/>
      <c r="Q111" s="92"/>
      <c r="R111" s="5"/>
      <c r="S111" s="5"/>
      <c r="T111" s="5"/>
      <c r="U111" s="5"/>
      <c r="V111" s="5"/>
      <c r="W111" s="5"/>
      <c r="X111" s="5"/>
      <c r="Y111" s="5"/>
      <c r="Z111" s="5"/>
    </row>
    <row r="112" ht="22.5" customHeight="1">
      <c r="A112" s="36">
        <v>86.0</v>
      </c>
      <c r="B112" s="37"/>
      <c r="C112" s="37"/>
      <c r="D112" s="38"/>
      <c r="E112" s="37"/>
      <c r="F112" s="37"/>
      <c r="G112" s="91"/>
      <c r="H112" s="40"/>
      <c r="I112" s="41" t="str">
        <f t="shared" si="5"/>
        <v/>
      </c>
      <c r="J112" s="38"/>
      <c r="K112" s="37"/>
      <c r="L112" s="37"/>
      <c r="M112" s="37"/>
      <c r="N112" s="37"/>
      <c r="O112" s="37"/>
      <c r="P112" s="38"/>
      <c r="Q112" s="92"/>
      <c r="R112" s="5"/>
      <c r="S112" s="5"/>
      <c r="T112" s="5"/>
      <c r="U112" s="5"/>
      <c r="V112" s="5"/>
      <c r="W112" s="5"/>
      <c r="X112" s="5"/>
      <c r="Y112" s="5"/>
      <c r="Z112" s="5"/>
    </row>
    <row r="113" ht="22.5" customHeight="1">
      <c r="A113" s="36">
        <v>87.0</v>
      </c>
      <c r="B113" s="37"/>
      <c r="C113" s="37"/>
      <c r="D113" s="38"/>
      <c r="E113" s="37"/>
      <c r="F113" s="37"/>
      <c r="G113" s="91"/>
      <c r="H113" s="40"/>
      <c r="I113" s="41" t="str">
        <f t="shared" si="5"/>
        <v/>
      </c>
      <c r="J113" s="38"/>
      <c r="K113" s="37"/>
      <c r="L113" s="37"/>
      <c r="M113" s="37"/>
      <c r="N113" s="37"/>
      <c r="O113" s="37"/>
      <c r="P113" s="38"/>
      <c r="Q113" s="92"/>
      <c r="R113" s="5"/>
      <c r="S113" s="5"/>
      <c r="T113" s="5"/>
      <c r="U113" s="5"/>
      <c r="V113" s="5"/>
      <c r="W113" s="5"/>
      <c r="X113" s="5"/>
      <c r="Y113" s="5"/>
      <c r="Z113" s="5"/>
    </row>
    <row r="114" ht="22.5" customHeight="1">
      <c r="A114" s="36">
        <v>88.0</v>
      </c>
      <c r="B114" s="37"/>
      <c r="C114" s="37"/>
      <c r="D114" s="38"/>
      <c r="E114" s="37"/>
      <c r="F114" s="37"/>
      <c r="G114" s="91"/>
      <c r="H114" s="40"/>
      <c r="I114" s="41" t="str">
        <f t="shared" si="5"/>
        <v/>
      </c>
      <c r="J114" s="38"/>
      <c r="K114" s="37"/>
      <c r="L114" s="37"/>
      <c r="M114" s="37"/>
      <c r="N114" s="37"/>
      <c r="O114" s="37"/>
      <c r="P114" s="38"/>
      <c r="Q114" s="92"/>
      <c r="R114" s="5"/>
      <c r="S114" s="5"/>
      <c r="T114" s="5"/>
      <c r="U114" s="5"/>
      <c r="V114" s="5"/>
      <c r="W114" s="5"/>
      <c r="X114" s="5"/>
      <c r="Y114" s="5"/>
      <c r="Z114" s="5"/>
    </row>
    <row r="115" ht="22.5" customHeight="1">
      <c r="A115" s="36">
        <v>89.0</v>
      </c>
      <c r="B115" s="37"/>
      <c r="C115" s="37"/>
      <c r="D115" s="38"/>
      <c r="E115" s="37"/>
      <c r="F115" s="37"/>
      <c r="G115" s="91"/>
      <c r="H115" s="40"/>
      <c r="I115" s="41" t="str">
        <f t="shared" si="5"/>
        <v/>
      </c>
      <c r="J115" s="38"/>
      <c r="K115" s="37"/>
      <c r="L115" s="37"/>
      <c r="M115" s="37"/>
      <c r="N115" s="37"/>
      <c r="O115" s="37"/>
      <c r="P115" s="38"/>
      <c r="Q115" s="92"/>
      <c r="R115" s="5"/>
      <c r="S115" s="5"/>
      <c r="T115" s="5"/>
      <c r="U115" s="5"/>
      <c r="V115" s="5"/>
      <c r="W115" s="5"/>
      <c r="X115" s="5"/>
      <c r="Y115" s="5"/>
      <c r="Z115" s="5"/>
    </row>
    <row r="116" ht="22.5" customHeight="1">
      <c r="A116" s="36">
        <v>90.0</v>
      </c>
      <c r="B116" s="37"/>
      <c r="C116" s="37"/>
      <c r="D116" s="38"/>
      <c r="E116" s="37"/>
      <c r="F116" s="37"/>
      <c r="G116" s="91"/>
      <c r="H116" s="40"/>
      <c r="I116" s="41" t="str">
        <f t="shared" si="5"/>
        <v/>
      </c>
      <c r="J116" s="38"/>
      <c r="K116" s="37"/>
      <c r="L116" s="37"/>
      <c r="M116" s="37"/>
      <c r="N116" s="37"/>
      <c r="O116" s="37"/>
      <c r="P116" s="38"/>
      <c r="Q116" s="92"/>
      <c r="R116" s="5"/>
      <c r="S116" s="5"/>
      <c r="T116" s="5"/>
      <c r="U116" s="5"/>
      <c r="V116" s="5"/>
      <c r="W116" s="5"/>
      <c r="X116" s="5"/>
      <c r="Y116" s="5"/>
      <c r="Z116" s="5"/>
    </row>
    <row r="117" ht="22.5" customHeight="1">
      <c r="A117" s="36">
        <v>91.0</v>
      </c>
      <c r="B117" s="37"/>
      <c r="C117" s="37"/>
      <c r="D117" s="38"/>
      <c r="E117" s="37"/>
      <c r="F117" s="37"/>
      <c r="G117" s="91"/>
      <c r="H117" s="40"/>
      <c r="I117" s="41" t="str">
        <f t="shared" si="5"/>
        <v/>
      </c>
      <c r="J117" s="38"/>
      <c r="K117" s="37"/>
      <c r="L117" s="37"/>
      <c r="M117" s="37"/>
      <c r="N117" s="37"/>
      <c r="O117" s="37"/>
      <c r="P117" s="38"/>
      <c r="Q117" s="92"/>
      <c r="R117" s="5"/>
      <c r="S117" s="5"/>
      <c r="T117" s="5"/>
      <c r="U117" s="5"/>
      <c r="V117" s="5"/>
      <c r="W117" s="5"/>
      <c r="X117" s="5"/>
      <c r="Y117" s="5"/>
      <c r="Z117" s="5"/>
    </row>
    <row r="118" ht="22.5" customHeight="1">
      <c r="A118" s="36">
        <v>92.0</v>
      </c>
      <c r="B118" s="37"/>
      <c r="C118" s="37"/>
      <c r="D118" s="38"/>
      <c r="E118" s="37"/>
      <c r="F118" s="37"/>
      <c r="G118" s="91"/>
      <c r="H118" s="40"/>
      <c r="I118" s="41" t="str">
        <f t="shared" si="5"/>
        <v/>
      </c>
      <c r="J118" s="38"/>
      <c r="K118" s="37"/>
      <c r="L118" s="37"/>
      <c r="M118" s="37"/>
      <c r="N118" s="37"/>
      <c r="O118" s="37"/>
      <c r="P118" s="38"/>
      <c r="Q118" s="92"/>
      <c r="R118" s="5"/>
      <c r="S118" s="5"/>
      <c r="T118" s="5"/>
      <c r="U118" s="5"/>
      <c r="V118" s="5"/>
      <c r="W118" s="5"/>
      <c r="X118" s="5"/>
      <c r="Y118" s="5"/>
      <c r="Z118" s="5"/>
    </row>
    <row r="119" ht="22.5" customHeight="1">
      <c r="A119" s="36">
        <v>93.0</v>
      </c>
      <c r="B119" s="37"/>
      <c r="C119" s="37"/>
      <c r="D119" s="38"/>
      <c r="E119" s="37"/>
      <c r="F119" s="37"/>
      <c r="G119" s="91"/>
      <c r="H119" s="40"/>
      <c r="I119" s="41" t="str">
        <f t="shared" si="5"/>
        <v/>
      </c>
      <c r="J119" s="38"/>
      <c r="K119" s="37"/>
      <c r="L119" s="37"/>
      <c r="M119" s="37"/>
      <c r="N119" s="37"/>
      <c r="O119" s="37"/>
      <c r="P119" s="38"/>
      <c r="Q119" s="92"/>
      <c r="R119" s="5"/>
      <c r="S119" s="5"/>
      <c r="T119" s="5"/>
      <c r="U119" s="5"/>
      <c r="V119" s="5"/>
      <c r="W119" s="5"/>
      <c r="X119" s="5"/>
      <c r="Y119" s="5"/>
      <c r="Z119" s="5"/>
    </row>
    <row r="120" ht="22.5" customHeight="1">
      <c r="A120" s="36">
        <v>94.0</v>
      </c>
      <c r="B120" s="37"/>
      <c r="C120" s="37"/>
      <c r="D120" s="38"/>
      <c r="E120" s="37"/>
      <c r="F120" s="37"/>
      <c r="G120" s="91"/>
      <c r="H120" s="40"/>
      <c r="I120" s="41" t="str">
        <f t="shared" si="5"/>
        <v/>
      </c>
      <c r="J120" s="38"/>
      <c r="K120" s="37"/>
      <c r="L120" s="37"/>
      <c r="M120" s="37"/>
      <c r="N120" s="37"/>
      <c r="O120" s="37"/>
      <c r="P120" s="38"/>
      <c r="Q120" s="92"/>
      <c r="R120" s="5"/>
      <c r="S120" s="5"/>
      <c r="T120" s="5"/>
      <c r="U120" s="5"/>
      <c r="V120" s="5"/>
      <c r="W120" s="5"/>
      <c r="X120" s="5"/>
      <c r="Y120" s="5"/>
      <c r="Z120" s="5"/>
    </row>
    <row r="121" ht="22.5" customHeight="1">
      <c r="A121" s="36">
        <v>95.0</v>
      </c>
      <c r="B121" s="37"/>
      <c r="C121" s="37"/>
      <c r="D121" s="38"/>
      <c r="E121" s="37"/>
      <c r="F121" s="37"/>
      <c r="G121" s="91"/>
      <c r="H121" s="40"/>
      <c r="I121" s="41" t="str">
        <f t="shared" si="5"/>
        <v/>
      </c>
      <c r="J121" s="38"/>
      <c r="K121" s="37"/>
      <c r="L121" s="37"/>
      <c r="M121" s="37"/>
      <c r="N121" s="37"/>
      <c r="O121" s="37"/>
      <c r="P121" s="38"/>
      <c r="Q121" s="92"/>
      <c r="R121" s="5"/>
      <c r="S121" s="5"/>
      <c r="T121" s="5"/>
      <c r="U121" s="5"/>
      <c r="V121" s="5"/>
      <c r="W121" s="5"/>
      <c r="X121" s="5"/>
      <c r="Y121" s="5"/>
      <c r="Z121" s="5"/>
    </row>
    <row r="122" ht="22.5" customHeight="1">
      <c r="A122" s="36">
        <v>96.0</v>
      </c>
      <c r="B122" s="37"/>
      <c r="C122" s="37"/>
      <c r="D122" s="38"/>
      <c r="E122" s="37"/>
      <c r="F122" s="37"/>
      <c r="G122" s="91"/>
      <c r="H122" s="40"/>
      <c r="I122" s="41" t="str">
        <f t="shared" si="5"/>
        <v/>
      </c>
      <c r="J122" s="38"/>
      <c r="K122" s="37"/>
      <c r="L122" s="37"/>
      <c r="M122" s="37"/>
      <c r="N122" s="37"/>
      <c r="O122" s="37"/>
      <c r="P122" s="38"/>
      <c r="Q122" s="92"/>
      <c r="R122" s="5"/>
      <c r="S122" s="5"/>
      <c r="T122" s="5"/>
      <c r="U122" s="5"/>
      <c r="V122" s="5"/>
      <c r="W122" s="5"/>
      <c r="X122" s="5"/>
      <c r="Y122" s="5"/>
      <c r="Z122" s="5"/>
    </row>
    <row r="123" ht="22.5" customHeight="1">
      <c r="A123" s="36">
        <v>97.0</v>
      </c>
      <c r="B123" s="37"/>
      <c r="C123" s="37"/>
      <c r="D123" s="38"/>
      <c r="E123" s="37"/>
      <c r="F123" s="37"/>
      <c r="G123" s="91"/>
      <c r="H123" s="40"/>
      <c r="I123" s="41" t="str">
        <f t="shared" si="5"/>
        <v/>
      </c>
      <c r="J123" s="38"/>
      <c r="K123" s="37"/>
      <c r="L123" s="37"/>
      <c r="M123" s="37"/>
      <c r="N123" s="37"/>
      <c r="O123" s="37"/>
      <c r="P123" s="38"/>
      <c r="Q123" s="92"/>
      <c r="R123" s="5"/>
      <c r="S123" s="5"/>
      <c r="T123" s="5"/>
      <c r="U123" s="5"/>
      <c r="V123" s="5"/>
      <c r="W123" s="5"/>
      <c r="X123" s="5"/>
      <c r="Y123" s="5"/>
      <c r="Z123" s="5"/>
    </row>
    <row r="124" ht="22.5" customHeight="1">
      <c r="A124" s="36">
        <v>98.0</v>
      </c>
      <c r="B124" s="37"/>
      <c r="C124" s="37"/>
      <c r="D124" s="38"/>
      <c r="E124" s="37"/>
      <c r="F124" s="37"/>
      <c r="G124" s="91"/>
      <c r="H124" s="40"/>
      <c r="I124" s="41" t="str">
        <f t="shared" si="5"/>
        <v/>
      </c>
      <c r="J124" s="38"/>
      <c r="K124" s="37"/>
      <c r="L124" s="37"/>
      <c r="M124" s="37"/>
      <c r="N124" s="37"/>
      <c r="O124" s="37"/>
      <c r="P124" s="38"/>
      <c r="Q124" s="92"/>
      <c r="R124" s="5"/>
      <c r="S124" s="5"/>
      <c r="T124" s="5"/>
      <c r="U124" s="5"/>
      <c r="V124" s="5"/>
      <c r="W124" s="5"/>
      <c r="X124" s="5"/>
      <c r="Y124" s="5"/>
      <c r="Z124" s="5"/>
    </row>
    <row r="125" ht="22.5" customHeight="1">
      <c r="A125" s="36">
        <v>99.0</v>
      </c>
      <c r="B125" s="37"/>
      <c r="C125" s="37"/>
      <c r="D125" s="38"/>
      <c r="E125" s="37"/>
      <c r="F125" s="37"/>
      <c r="G125" s="91"/>
      <c r="H125" s="40"/>
      <c r="I125" s="41" t="str">
        <f t="shared" si="5"/>
        <v/>
      </c>
      <c r="J125" s="38"/>
      <c r="K125" s="37"/>
      <c r="L125" s="37"/>
      <c r="M125" s="37"/>
      <c r="N125" s="37"/>
      <c r="O125" s="37"/>
      <c r="P125" s="38"/>
      <c r="Q125" s="92"/>
      <c r="R125" s="5"/>
      <c r="S125" s="5"/>
      <c r="T125" s="5"/>
      <c r="U125" s="5"/>
      <c r="V125" s="5"/>
      <c r="W125" s="5"/>
      <c r="X125" s="5"/>
      <c r="Y125" s="5"/>
      <c r="Z125" s="5"/>
    </row>
    <row r="126" ht="22.5" customHeight="1">
      <c r="A126" s="36">
        <v>100.0</v>
      </c>
      <c r="B126" s="37"/>
      <c r="C126" s="37"/>
      <c r="D126" s="38"/>
      <c r="E126" s="37"/>
      <c r="F126" s="37"/>
      <c r="G126" s="91"/>
      <c r="H126" s="40"/>
      <c r="I126" s="41" t="str">
        <f t="shared" si="5"/>
        <v/>
      </c>
      <c r="J126" s="38"/>
      <c r="K126" s="37"/>
      <c r="L126" s="37"/>
      <c r="M126" s="37"/>
      <c r="N126" s="37"/>
      <c r="O126" s="37"/>
      <c r="P126" s="38"/>
      <c r="Q126" s="92"/>
      <c r="R126" s="5"/>
      <c r="S126" s="5"/>
      <c r="T126" s="5"/>
      <c r="U126" s="5"/>
      <c r="V126" s="5"/>
      <c r="W126" s="5"/>
      <c r="X126" s="5"/>
      <c r="Y126" s="5"/>
      <c r="Z126" s="5"/>
    </row>
    <row r="127" ht="22.5" customHeight="1">
      <c r="A127" s="36">
        <v>101.0</v>
      </c>
      <c r="B127" s="37"/>
      <c r="C127" s="37"/>
      <c r="D127" s="38"/>
      <c r="E127" s="37"/>
      <c r="F127" s="37"/>
      <c r="G127" s="91"/>
      <c r="H127" s="40"/>
      <c r="I127" s="41" t="str">
        <f t="shared" si="5"/>
        <v/>
      </c>
      <c r="J127" s="38"/>
      <c r="K127" s="37"/>
      <c r="L127" s="37"/>
      <c r="M127" s="37"/>
      <c r="N127" s="37"/>
      <c r="O127" s="37"/>
      <c r="P127" s="38"/>
      <c r="Q127" s="92"/>
      <c r="R127" s="5"/>
      <c r="S127" s="5"/>
      <c r="T127" s="5"/>
      <c r="U127" s="5"/>
      <c r="V127" s="5"/>
      <c r="W127" s="5"/>
      <c r="X127" s="5"/>
      <c r="Y127" s="5"/>
      <c r="Z127" s="5"/>
    </row>
    <row r="128" ht="22.5" customHeight="1">
      <c r="A128" s="36">
        <v>102.0</v>
      </c>
      <c r="B128" s="37"/>
      <c r="C128" s="37"/>
      <c r="D128" s="38"/>
      <c r="E128" s="37"/>
      <c r="F128" s="37"/>
      <c r="G128" s="91"/>
      <c r="H128" s="40"/>
      <c r="I128" s="41" t="str">
        <f t="shared" si="5"/>
        <v/>
      </c>
      <c r="J128" s="38"/>
      <c r="K128" s="37"/>
      <c r="L128" s="37"/>
      <c r="M128" s="37"/>
      <c r="N128" s="37"/>
      <c r="O128" s="37"/>
      <c r="P128" s="38"/>
      <c r="Q128" s="92"/>
      <c r="R128" s="5"/>
      <c r="S128" s="5"/>
      <c r="T128" s="5"/>
      <c r="U128" s="5"/>
      <c r="V128" s="5"/>
      <c r="W128" s="5"/>
      <c r="X128" s="5"/>
      <c r="Y128" s="5"/>
      <c r="Z128" s="5"/>
    </row>
    <row r="129" ht="22.5" customHeight="1">
      <c r="A129" s="36">
        <v>103.0</v>
      </c>
      <c r="B129" s="37"/>
      <c r="C129" s="37"/>
      <c r="D129" s="38"/>
      <c r="E129" s="37"/>
      <c r="F129" s="37"/>
      <c r="G129" s="91"/>
      <c r="H129" s="40"/>
      <c r="I129" s="41" t="str">
        <f t="shared" si="5"/>
        <v/>
      </c>
      <c r="J129" s="38"/>
      <c r="K129" s="37"/>
      <c r="L129" s="37"/>
      <c r="M129" s="37"/>
      <c r="N129" s="37"/>
      <c r="O129" s="37"/>
      <c r="P129" s="38"/>
      <c r="Q129" s="92"/>
      <c r="R129" s="5"/>
      <c r="S129" s="5"/>
      <c r="T129" s="5"/>
      <c r="U129" s="5"/>
      <c r="V129" s="5"/>
      <c r="W129" s="5"/>
      <c r="X129" s="5"/>
      <c r="Y129" s="5"/>
      <c r="Z129" s="5"/>
    </row>
    <row r="130" ht="22.5" customHeight="1">
      <c r="A130" s="36">
        <v>104.0</v>
      </c>
      <c r="B130" s="37"/>
      <c r="C130" s="37"/>
      <c r="D130" s="38"/>
      <c r="E130" s="37"/>
      <c r="F130" s="37"/>
      <c r="G130" s="91"/>
      <c r="H130" s="40"/>
      <c r="I130" s="41" t="str">
        <f t="shared" si="5"/>
        <v/>
      </c>
      <c r="J130" s="38"/>
      <c r="K130" s="37"/>
      <c r="L130" s="37"/>
      <c r="M130" s="37"/>
      <c r="N130" s="37"/>
      <c r="O130" s="37"/>
      <c r="P130" s="38"/>
      <c r="Q130" s="92"/>
      <c r="R130" s="5"/>
      <c r="S130" s="5"/>
      <c r="T130" s="5"/>
      <c r="U130" s="5"/>
      <c r="V130" s="5"/>
      <c r="W130" s="5"/>
      <c r="X130" s="5"/>
      <c r="Y130" s="5"/>
      <c r="Z130" s="5"/>
    </row>
    <row r="131" ht="22.5" customHeight="1">
      <c r="A131" s="36">
        <v>105.0</v>
      </c>
      <c r="B131" s="37"/>
      <c r="C131" s="37"/>
      <c r="D131" s="38"/>
      <c r="E131" s="37"/>
      <c r="F131" s="37"/>
      <c r="G131" s="91"/>
      <c r="H131" s="40"/>
      <c r="I131" s="41" t="str">
        <f t="shared" si="5"/>
        <v/>
      </c>
      <c r="J131" s="38"/>
      <c r="K131" s="37"/>
      <c r="L131" s="37"/>
      <c r="M131" s="37"/>
      <c r="N131" s="37"/>
      <c r="O131" s="37"/>
      <c r="P131" s="38"/>
      <c r="Q131" s="92"/>
      <c r="R131" s="5"/>
      <c r="S131" s="5"/>
      <c r="T131" s="5"/>
      <c r="U131" s="5"/>
      <c r="V131" s="5"/>
      <c r="W131" s="5"/>
      <c r="X131" s="5"/>
      <c r="Y131" s="5"/>
      <c r="Z131" s="5"/>
    </row>
    <row r="132" ht="22.5" customHeight="1">
      <c r="A132" s="36">
        <v>106.0</v>
      </c>
      <c r="B132" s="37"/>
      <c r="C132" s="37"/>
      <c r="D132" s="38"/>
      <c r="E132" s="37"/>
      <c r="F132" s="37"/>
      <c r="G132" s="91"/>
      <c r="H132" s="40"/>
      <c r="I132" s="41" t="str">
        <f t="shared" si="5"/>
        <v/>
      </c>
      <c r="J132" s="38"/>
      <c r="K132" s="37"/>
      <c r="L132" s="37"/>
      <c r="M132" s="37"/>
      <c r="N132" s="37"/>
      <c r="O132" s="37"/>
      <c r="P132" s="38"/>
      <c r="Q132" s="92"/>
      <c r="R132" s="5"/>
      <c r="S132" s="5"/>
      <c r="T132" s="5"/>
      <c r="U132" s="5"/>
      <c r="V132" s="5"/>
      <c r="W132" s="5"/>
      <c r="X132" s="5"/>
      <c r="Y132" s="5"/>
      <c r="Z132" s="5"/>
    </row>
    <row r="133" ht="22.5" customHeight="1">
      <c r="A133" s="36">
        <v>107.0</v>
      </c>
      <c r="B133" s="37"/>
      <c r="C133" s="37"/>
      <c r="D133" s="38"/>
      <c r="E133" s="37"/>
      <c r="F133" s="37"/>
      <c r="G133" s="91"/>
      <c r="H133" s="40"/>
      <c r="I133" s="41" t="str">
        <f t="shared" si="5"/>
        <v/>
      </c>
      <c r="J133" s="38"/>
      <c r="K133" s="37"/>
      <c r="L133" s="37"/>
      <c r="M133" s="37"/>
      <c r="N133" s="37"/>
      <c r="O133" s="37"/>
      <c r="P133" s="38"/>
      <c r="Q133" s="92"/>
      <c r="R133" s="5"/>
      <c r="S133" s="5"/>
      <c r="T133" s="5"/>
      <c r="U133" s="5"/>
      <c r="V133" s="5"/>
      <c r="W133" s="5"/>
      <c r="X133" s="5"/>
      <c r="Y133" s="5"/>
      <c r="Z133" s="5"/>
    </row>
    <row r="134" ht="22.5" customHeight="1">
      <c r="A134" s="36">
        <v>108.0</v>
      </c>
      <c r="B134" s="37"/>
      <c r="C134" s="37"/>
      <c r="D134" s="38"/>
      <c r="E134" s="37"/>
      <c r="F134" s="37"/>
      <c r="G134" s="91"/>
      <c r="H134" s="40"/>
      <c r="I134" s="41" t="str">
        <f t="shared" si="5"/>
        <v/>
      </c>
      <c r="J134" s="38"/>
      <c r="K134" s="37"/>
      <c r="L134" s="37"/>
      <c r="M134" s="37"/>
      <c r="N134" s="37"/>
      <c r="O134" s="37"/>
      <c r="P134" s="38"/>
      <c r="Q134" s="92"/>
      <c r="R134" s="5"/>
      <c r="S134" s="5"/>
      <c r="T134" s="5"/>
      <c r="U134" s="5"/>
      <c r="V134" s="5"/>
      <c r="W134" s="5"/>
      <c r="X134" s="5"/>
      <c r="Y134" s="5"/>
      <c r="Z134" s="5"/>
    </row>
    <row r="135" ht="22.5" customHeight="1">
      <c r="A135" s="36">
        <v>109.0</v>
      </c>
      <c r="B135" s="37"/>
      <c r="C135" s="37"/>
      <c r="D135" s="38"/>
      <c r="E135" s="37"/>
      <c r="F135" s="37"/>
      <c r="G135" s="91"/>
      <c r="H135" s="40"/>
      <c r="I135" s="41" t="str">
        <f t="shared" si="5"/>
        <v/>
      </c>
      <c r="J135" s="38"/>
      <c r="K135" s="37"/>
      <c r="L135" s="37"/>
      <c r="M135" s="37"/>
      <c r="N135" s="37"/>
      <c r="O135" s="37"/>
      <c r="P135" s="38"/>
      <c r="Q135" s="92"/>
      <c r="R135" s="5"/>
      <c r="S135" s="5"/>
      <c r="T135" s="5"/>
      <c r="U135" s="5"/>
      <c r="V135" s="5"/>
      <c r="W135" s="5"/>
      <c r="X135" s="5"/>
      <c r="Y135" s="5"/>
      <c r="Z135" s="5"/>
    </row>
    <row r="136" ht="22.5" customHeight="1">
      <c r="A136" s="36">
        <v>110.0</v>
      </c>
      <c r="B136" s="37"/>
      <c r="C136" s="37"/>
      <c r="D136" s="38"/>
      <c r="E136" s="37"/>
      <c r="F136" s="37"/>
      <c r="G136" s="91"/>
      <c r="H136" s="40"/>
      <c r="I136" s="41" t="str">
        <f t="shared" si="5"/>
        <v/>
      </c>
      <c r="J136" s="38"/>
      <c r="K136" s="37"/>
      <c r="L136" s="37"/>
      <c r="M136" s="37"/>
      <c r="N136" s="37"/>
      <c r="O136" s="37"/>
      <c r="P136" s="38"/>
      <c r="Q136" s="92"/>
      <c r="R136" s="5"/>
      <c r="S136" s="5"/>
      <c r="T136" s="5"/>
      <c r="U136" s="5"/>
      <c r="V136" s="5"/>
      <c r="W136" s="5"/>
      <c r="X136" s="5"/>
      <c r="Y136" s="5"/>
      <c r="Z136" s="5"/>
    </row>
    <row r="137" ht="22.5" customHeight="1">
      <c r="A137" s="36">
        <v>111.0</v>
      </c>
      <c r="B137" s="37"/>
      <c r="C137" s="37"/>
      <c r="D137" s="38"/>
      <c r="E137" s="37"/>
      <c r="F137" s="37"/>
      <c r="G137" s="91"/>
      <c r="H137" s="40"/>
      <c r="I137" s="41" t="str">
        <f t="shared" si="5"/>
        <v/>
      </c>
      <c r="J137" s="38"/>
      <c r="K137" s="37"/>
      <c r="L137" s="37"/>
      <c r="M137" s="37"/>
      <c r="N137" s="37"/>
      <c r="O137" s="37"/>
      <c r="P137" s="38"/>
      <c r="Q137" s="92"/>
      <c r="R137" s="5"/>
      <c r="S137" s="5"/>
      <c r="T137" s="5"/>
      <c r="U137" s="5"/>
      <c r="V137" s="5"/>
      <c r="W137" s="5"/>
      <c r="X137" s="5"/>
      <c r="Y137" s="5"/>
      <c r="Z137" s="5"/>
    </row>
    <row r="138" ht="22.5" customHeight="1">
      <c r="A138" s="36">
        <v>112.0</v>
      </c>
      <c r="B138" s="37"/>
      <c r="C138" s="37"/>
      <c r="D138" s="38"/>
      <c r="E138" s="37"/>
      <c r="F138" s="37"/>
      <c r="G138" s="91"/>
      <c r="H138" s="40"/>
      <c r="I138" s="41" t="str">
        <f t="shared" si="5"/>
        <v/>
      </c>
      <c r="J138" s="38"/>
      <c r="K138" s="37"/>
      <c r="L138" s="37"/>
      <c r="M138" s="37"/>
      <c r="N138" s="37"/>
      <c r="O138" s="37"/>
      <c r="P138" s="38"/>
      <c r="Q138" s="92"/>
      <c r="R138" s="5"/>
      <c r="S138" s="5"/>
      <c r="T138" s="5"/>
      <c r="U138" s="5"/>
      <c r="V138" s="5"/>
      <c r="W138" s="5"/>
      <c r="X138" s="5"/>
      <c r="Y138" s="5"/>
      <c r="Z138" s="5"/>
    </row>
    <row r="139" ht="22.5" customHeight="1">
      <c r="A139" s="36">
        <v>113.0</v>
      </c>
      <c r="B139" s="37"/>
      <c r="C139" s="37"/>
      <c r="D139" s="38"/>
      <c r="E139" s="37"/>
      <c r="F139" s="37"/>
      <c r="G139" s="91"/>
      <c r="H139" s="40"/>
      <c r="I139" s="41" t="str">
        <f t="shared" si="5"/>
        <v/>
      </c>
      <c r="J139" s="38"/>
      <c r="K139" s="37"/>
      <c r="L139" s="37"/>
      <c r="M139" s="37"/>
      <c r="N139" s="37"/>
      <c r="O139" s="37"/>
      <c r="P139" s="38"/>
      <c r="Q139" s="92"/>
      <c r="R139" s="5"/>
      <c r="S139" s="5"/>
      <c r="T139" s="5"/>
      <c r="U139" s="5"/>
      <c r="V139" s="5"/>
      <c r="W139" s="5"/>
      <c r="X139" s="5"/>
      <c r="Y139" s="5"/>
      <c r="Z139" s="5"/>
    </row>
    <row r="140" ht="22.5" customHeight="1">
      <c r="A140" s="36">
        <v>114.0</v>
      </c>
      <c r="B140" s="37"/>
      <c r="C140" s="37"/>
      <c r="D140" s="38"/>
      <c r="E140" s="37"/>
      <c r="F140" s="37"/>
      <c r="G140" s="91"/>
      <c r="H140" s="40"/>
      <c r="I140" s="41" t="str">
        <f t="shared" si="5"/>
        <v/>
      </c>
      <c r="J140" s="38"/>
      <c r="K140" s="37"/>
      <c r="L140" s="37"/>
      <c r="M140" s="37"/>
      <c r="N140" s="37"/>
      <c r="O140" s="37"/>
      <c r="P140" s="38"/>
      <c r="Q140" s="92"/>
      <c r="R140" s="5"/>
      <c r="S140" s="5"/>
      <c r="T140" s="5"/>
      <c r="U140" s="5"/>
      <c r="V140" s="5"/>
      <c r="W140" s="5"/>
      <c r="X140" s="5"/>
      <c r="Y140" s="5"/>
      <c r="Z140" s="5"/>
    </row>
    <row r="141" ht="22.5" customHeight="1">
      <c r="A141" s="36">
        <v>115.0</v>
      </c>
      <c r="B141" s="37"/>
      <c r="C141" s="37"/>
      <c r="D141" s="38"/>
      <c r="E141" s="37"/>
      <c r="F141" s="37"/>
      <c r="G141" s="91"/>
      <c r="H141" s="40"/>
      <c r="I141" s="41" t="str">
        <f t="shared" si="5"/>
        <v/>
      </c>
      <c r="J141" s="38"/>
      <c r="K141" s="37"/>
      <c r="L141" s="37"/>
      <c r="M141" s="37"/>
      <c r="N141" s="37"/>
      <c r="O141" s="37"/>
      <c r="P141" s="38"/>
      <c r="Q141" s="92"/>
      <c r="R141" s="5"/>
      <c r="S141" s="5"/>
      <c r="T141" s="5"/>
      <c r="U141" s="5"/>
      <c r="V141" s="5"/>
      <c r="W141" s="5"/>
      <c r="X141" s="5"/>
      <c r="Y141" s="5"/>
      <c r="Z141" s="5"/>
    </row>
    <row r="142" ht="22.5" customHeight="1">
      <c r="A142" s="36">
        <v>116.0</v>
      </c>
      <c r="B142" s="37"/>
      <c r="C142" s="37"/>
      <c r="D142" s="38"/>
      <c r="E142" s="37"/>
      <c r="F142" s="37"/>
      <c r="G142" s="91"/>
      <c r="H142" s="40"/>
      <c r="I142" s="41" t="str">
        <f t="shared" si="5"/>
        <v/>
      </c>
      <c r="J142" s="38"/>
      <c r="K142" s="37"/>
      <c r="L142" s="37"/>
      <c r="M142" s="37"/>
      <c r="N142" s="37"/>
      <c r="O142" s="37"/>
      <c r="P142" s="38"/>
      <c r="Q142" s="92"/>
      <c r="R142" s="5"/>
      <c r="S142" s="5"/>
      <c r="T142" s="5"/>
      <c r="U142" s="5"/>
      <c r="V142" s="5"/>
      <c r="W142" s="5"/>
      <c r="X142" s="5"/>
      <c r="Y142" s="5"/>
      <c r="Z142" s="5"/>
    </row>
    <row r="143" ht="22.5" customHeight="1">
      <c r="A143" s="36">
        <v>117.0</v>
      </c>
      <c r="B143" s="37"/>
      <c r="C143" s="37"/>
      <c r="D143" s="38"/>
      <c r="E143" s="37"/>
      <c r="F143" s="37"/>
      <c r="G143" s="91"/>
      <c r="H143" s="40"/>
      <c r="I143" s="41" t="str">
        <f t="shared" si="5"/>
        <v/>
      </c>
      <c r="J143" s="38"/>
      <c r="K143" s="37"/>
      <c r="L143" s="37"/>
      <c r="M143" s="37"/>
      <c r="N143" s="37"/>
      <c r="O143" s="37"/>
      <c r="P143" s="38"/>
      <c r="Q143" s="92"/>
      <c r="R143" s="5"/>
      <c r="S143" s="5"/>
      <c r="T143" s="5"/>
      <c r="U143" s="5"/>
      <c r="V143" s="5"/>
      <c r="W143" s="5"/>
      <c r="X143" s="5"/>
      <c r="Y143" s="5"/>
      <c r="Z143" s="5"/>
    </row>
    <row r="144" ht="22.5" customHeight="1">
      <c r="A144" s="36">
        <v>118.0</v>
      </c>
      <c r="B144" s="37"/>
      <c r="C144" s="37"/>
      <c r="D144" s="38"/>
      <c r="E144" s="37"/>
      <c r="F144" s="37"/>
      <c r="G144" s="91"/>
      <c r="H144" s="40"/>
      <c r="I144" s="41" t="str">
        <f t="shared" si="5"/>
        <v/>
      </c>
      <c r="J144" s="38"/>
      <c r="K144" s="37"/>
      <c r="L144" s="37"/>
      <c r="M144" s="37"/>
      <c r="N144" s="37"/>
      <c r="O144" s="37"/>
      <c r="P144" s="38"/>
      <c r="Q144" s="92"/>
      <c r="R144" s="5"/>
      <c r="S144" s="5"/>
      <c r="T144" s="5"/>
      <c r="U144" s="5"/>
      <c r="V144" s="5"/>
      <c r="W144" s="5"/>
      <c r="X144" s="5"/>
      <c r="Y144" s="5"/>
      <c r="Z144" s="5"/>
    </row>
    <row r="145" ht="22.5" customHeight="1">
      <c r="A145" s="36">
        <v>119.0</v>
      </c>
      <c r="B145" s="37"/>
      <c r="C145" s="37"/>
      <c r="D145" s="38"/>
      <c r="E145" s="37"/>
      <c r="F145" s="37"/>
      <c r="G145" s="91"/>
      <c r="H145" s="40"/>
      <c r="I145" s="41" t="str">
        <f t="shared" si="5"/>
        <v/>
      </c>
      <c r="J145" s="38"/>
      <c r="K145" s="37"/>
      <c r="L145" s="37"/>
      <c r="M145" s="37"/>
      <c r="N145" s="37"/>
      <c r="O145" s="37"/>
      <c r="P145" s="38"/>
      <c r="Q145" s="92"/>
      <c r="R145" s="5"/>
      <c r="S145" s="5"/>
      <c r="T145" s="5"/>
      <c r="U145" s="5"/>
      <c r="V145" s="5"/>
      <c r="W145" s="5"/>
      <c r="X145" s="5"/>
      <c r="Y145" s="5"/>
      <c r="Z145" s="5"/>
    </row>
    <row r="146" ht="22.5" customHeight="1">
      <c r="A146" s="36">
        <v>120.0</v>
      </c>
      <c r="B146" s="37"/>
      <c r="C146" s="37"/>
      <c r="D146" s="38"/>
      <c r="E146" s="37"/>
      <c r="F146" s="37"/>
      <c r="G146" s="91"/>
      <c r="H146" s="40"/>
      <c r="I146" s="41" t="str">
        <f t="shared" si="5"/>
        <v/>
      </c>
      <c r="J146" s="38"/>
      <c r="K146" s="37"/>
      <c r="L146" s="37"/>
      <c r="M146" s="37"/>
      <c r="N146" s="37"/>
      <c r="O146" s="37"/>
      <c r="P146" s="38"/>
      <c r="Q146" s="92"/>
      <c r="R146" s="5"/>
      <c r="S146" s="5"/>
      <c r="T146" s="5"/>
      <c r="U146" s="5"/>
      <c r="V146" s="5"/>
      <c r="W146" s="5"/>
      <c r="X146" s="5"/>
      <c r="Y146" s="5"/>
      <c r="Z146" s="5"/>
    </row>
    <row r="147" ht="22.5" customHeight="1">
      <c r="A147" s="36">
        <v>121.0</v>
      </c>
      <c r="B147" s="37"/>
      <c r="C147" s="37"/>
      <c r="D147" s="38"/>
      <c r="E147" s="37"/>
      <c r="F147" s="37"/>
      <c r="G147" s="91"/>
      <c r="H147" s="40"/>
      <c r="I147" s="41" t="str">
        <f t="shared" si="5"/>
        <v/>
      </c>
      <c r="J147" s="38"/>
      <c r="K147" s="37"/>
      <c r="L147" s="37"/>
      <c r="M147" s="37"/>
      <c r="N147" s="37"/>
      <c r="O147" s="37"/>
      <c r="P147" s="38"/>
      <c r="Q147" s="92"/>
      <c r="R147" s="5"/>
      <c r="S147" s="5"/>
      <c r="T147" s="5"/>
      <c r="U147" s="5"/>
      <c r="V147" s="5"/>
      <c r="W147" s="5"/>
      <c r="X147" s="5"/>
      <c r="Y147" s="5"/>
      <c r="Z147" s="5"/>
    </row>
    <row r="148" ht="22.5" customHeight="1">
      <c r="A148" s="36">
        <v>122.0</v>
      </c>
      <c r="B148" s="37"/>
      <c r="C148" s="37"/>
      <c r="D148" s="38"/>
      <c r="E148" s="37"/>
      <c r="F148" s="37"/>
      <c r="G148" s="91"/>
      <c r="H148" s="40"/>
      <c r="I148" s="41" t="str">
        <f t="shared" si="5"/>
        <v/>
      </c>
      <c r="J148" s="38"/>
      <c r="K148" s="37"/>
      <c r="L148" s="37"/>
      <c r="M148" s="37"/>
      <c r="N148" s="37"/>
      <c r="O148" s="37"/>
      <c r="P148" s="38"/>
      <c r="Q148" s="92"/>
      <c r="R148" s="5"/>
      <c r="S148" s="5"/>
      <c r="T148" s="5"/>
      <c r="U148" s="5"/>
      <c r="V148" s="5"/>
      <c r="W148" s="5"/>
      <c r="X148" s="5"/>
      <c r="Y148" s="5"/>
      <c r="Z148" s="5"/>
    </row>
    <row r="149" ht="22.5" customHeight="1">
      <c r="A149" s="36">
        <v>123.0</v>
      </c>
      <c r="B149" s="37"/>
      <c r="C149" s="37"/>
      <c r="D149" s="38"/>
      <c r="E149" s="37"/>
      <c r="F149" s="37"/>
      <c r="G149" s="91"/>
      <c r="H149" s="40"/>
      <c r="I149" s="41" t="str">
        <f t="shared" si="5"/>
        <v/>
      </c>
      <c r="J149" s="38"/>
      <c r="K149" s="37"/>
      <c r="L149" s="37"/>
      <c r="M149" s="37"/>
      <c r="N149" s="37"/>
      <c r="O149" s="37"/>
      <c r="P149" s="38"/>
      <c r="Q149" s="92"/>
      <c r="R149" s="5"/>
      <c r="S149" s="5"/>
      <c r="T149" s="5"/>
      <c r="U149" s="5"/>
      <c r="V149" s="5"/>
      <c r="W149" s="5"/>
      <c r="X149" s="5"/>
      <c r="Y149" s="5"/>
      <c r="Z149" s="5"/>
    </row>
    <row r="150" ht="22.5" customHeight="1">
      <c r="A150" s="36">
        <v>124.0</v>
      </c>
      <c r="B150" s="37"/>
      <c r="C150" s="37"/>
      <c r="D150" s="38"/>
      <c r="E150" s="37"/>
      <c r="F150" s="37"/>
      <c r="G150" s="91"/>
      <c r="H150" s="40"/>
      <c r="I150" s="41" t="str">
        <f t="shared" si="5"/>
        <v/>
      </c>
      <c r="J150" s="38"/>
      <c r="K150" s="37"/>
      <c r="L150" s="37"/>
      <c r="M150" s="37"/>
      <c r="N150" s="37"/>
      <c r="O150" s="37"/>
      <c r="P150" s="38"/>
      <c r="Q150" s="92"/>
      <c r="R150" s="5"/>
      <c r="S150" s="5"/>
      <c r="T150" s="5"/>
      <c r="U150" s="5"/>
      <c r="V150" s="5"/>
      <c r="W150" s="5"/>
      <c r="X150" s="5"/>
      <c r="Y150" s="5"/>
      <c r="Z150" s="5"/>
    </row>
    <row r="151" ht="22.5" customHeight="1">
      <c r="A151" s="36">
        <v>125.0</v>
      </c>
      <c r="B151" s="37"/>
      <c r="C151" s="37"/>
      <c r="D151" s="38"/>
      <c r="E151" s="37"/>
      <c r="F151" s="37"/>
      <c r="G151" s="91"/>
      <c r="H151" s="40"/>
      <c r="I151" s="41" t="str">
        <f t="shared" si="5"/>
        <v/>
      </c>
      <c r="J151" s="38"/>
      <c r="K151" s="37"/>
      <c r="L151" s="37"/>
      <c r="M151" s="37"/>
      <c r="N151" s="37"/>
      <c r="O151" s="37"/>
      <c r="P151" s="38"/>
      <c r="Q151" s="92"/>
      <c r="R151" s="5"/>
      <c r="S151" s="5"/>
      <c r="T151" s="5"/>
      <c r="U151" s="5"/>
      <c r="V151" s="5"/>
      <c r="W151" s="5"/>
      <c r="X151" s="5"/>
      <c r="Y151" s="5"/>
      <c r="Z151" s="5"/>
    </row>
    <row r="152" ht="22.5" customHeight="1">
      <c r="A152" s="36">
        <v>126.0</v>
      </c>
      <c r="B152" s="37"/>
      <c r="C152" s="37"/>
      <c r="D152" s="38"/>
      <c r="E152" s="37"/>
      <c r="F152" s="37"/>
      <c r="G152" s="91"/>
      <c r="H152" s="40"/>
      <c r="I152" s="41" t="str">
        <f t="shared" si="5"/>
        <v/>
      </c>
      <c r="J152" s="38"/>
      <c r="K152" s="37"/>
      <c r="L152" s="37"/>
      <c r="M152" s="37"/>
      <c r="N152" s="37"/>
      <c r="O152" s="37"/>
      <c r="P152" s="38"/>
      <c r="Q152" s="92"/>
      <c r="R152" s="5"/>
      <c r="S152" s="5"/>
      <c r="T152" s="5"/>
      <c r="U152" s="5"/>
      <c r="V152" s="5"/>
      <c r="W152" s="5"/>
      <c r="X152" s="5"/>
      <c r="Y152" s="5"/>
      <c r="Z152" s="5"/>
    </row>
    <row r="153" ht="22.5" customHeight="1">
      <c r="A153" s="36">
        <v>127.0</v>
      </c>
      <c r="B153" s="37"/>
      <c r="C153" s="37"/>
      <c r="D153" s="38"/>
      <c r="E153" s="37"/>
      <c r="F153" s="37"/>
      <c r="G153" s="91"/>
      <c r="H153" s="40"/>
      <c r="I153" s="41" t="str">
        <f t="shared" si="5"/>
        <v/>
      </c>
      <c r="J153" s="38"/>
      <c r="K153" s="37"/>
      <c r="L153" s="37"/>
      <c r="M153" s="37"/>
      <c r="N153" s="37"/>
      <c r="O153" s="37"/>
      <c r="P153" s="38"/>
      <c r="Q153" s="92"/>
      <c r="R153" s="5"/>
      <c r="S153" s="5"/>
      <c r="T153" s="5"/>
      <c r="U153" s="5"/>
      <c r="V153" s="5"/>
      <c r="W153" s="5"/>
      <c r="X153" s="5"/>
      <c r="Y153" s="5"/>
      <c r="Z153" s="5"/>
    </row>
    <row r="154" ht="22.5" customHeight="1">
      <c r="A154" s="36">
        <v>128.0</v>
      </c>
      <c r="B154" s="37"/>
      <c r="C154" s="37"/>
      <c r="D154" s="38"/>
      <c r="E154" s="37"/>
      <c r="F154" s="37"/>
      <c r="G154" s="91"/>
      <c r="H154" s="40"/>
      <c r="I154" s="41" t="str">
        <f t="shared" si="5"/>
        <v/>
      </c>
      <c r="J154" s="38"/>
      <c r="K154" s="37"/>
      <c r="L154" s="37"/>
      <c r="M154" s="37"/>
      <c r="N154" s="37"/>
      <c r="O154" s="37"/>
      <c r="P154" s="38"/>
      <c r="Q154" s="92"/>
      <c r="R154" s="5"/>
      <c r="S154" s="5"/>
      <c r="T154" s="5"/>
      <c r="U154" s="5"/>
      <c r="V154" s="5"/>
      <c r="W154" s="5"/>
      <c r="X154" s="5"/>
      <c r="Y154" s="5"/>
      <c r="Z154" s="5"/>
    </row>
    <row r="155" ht="22.5" customHeight="1">
      <c r="A155" s="36">
        <v>129.0</v>
      </c>
      <c r="B155" s="37"/>
      <c r="C155" s="37"/>
      <c r="D155" s="38"/>
      <c r="E155" s="37"/>
      <c r="F155" s="37"/>
      <c r="G155" s="91"/>
      <c r="H155" s="40"/>
      <c r="I155" s="41" t="str">
        <f t="shared" si="5"/>
        <v/>
      </c>
      <c r="J155" s="38"/>
      <c r="K155" s="37"/>
      <c r="L155" s="37"/>
      <c r="M155" s="37"/>
      <c r="N155" s="37"/>
      <c r="O155" s="37"/>
      <c r="P155" s="38"/>
      <c r="Q155" s="92"/>
      <c r="R155" s="5"/>
      <c r="S155" s="5"/>
      <c r="T155" s="5"/>
      <c r="U155" s="5"/>
      <c r="V155" s="5"/>
      <c r="W155" s="5"/>
      <c r="X155" s="5"/>
      <c r="Y155" s="5"/>
      <c r="Z155" s="5"/>
    </row>
    <row r="156" ht="22.5" customHeight="1">
      <c r="A156" s="36">
        <v>130.0</v>
      </c>
      <c r="B156" s="37"/>
      <c r="C156" s="37"/>
      <c r="D156" s="38"/>
      <c r="E156" s="37"/>
      <c r="F156" s="37"/>
      <c r="G156" s="91"/>
      <c r="H156" s="40"/>
      <c r="I156" s="41" t="str">
        <f t="shared" si="5"/>
        <v/>
      </c>
      <c r="J156" s="38"/>
      <c r="K156" s="37"/>
      <c r="L156" s="37"/>
      <c r="M156" s="37"/>
      <c r="N156" s="37"/>
      <c r="O156" s="37"/>
      <c r="P156" s="38"/>
      <c r="Q156" s="92"/>
      <c r="R156" s="5"/>
      <c r="S156" s="5"/>
      <c r="T156" s="5"/>
      <c r="U156" s="5"/>
      <c r="V156" s="5"/>
      <c r="W156" s="5"/>
      <c r="X156" s="5"/>
      <c r="Y156" s="5"/>
      <c r="Z156" s="5"/>
    </row>
    <row r="157" ht="22.5" customHeight="1">
      <c r="A157" s="36">
        <v>131.0</v>
      </c>
      <c r="B157" s="37"/>
      <c r="C157" s="37"/>
      <c r="D157" s="38"/>
      <c r="E157" s="37"/>
      <c r="F157" s="37"/>
      <c r="G157" s="91"/>
      <c r="H157" s="40"/>
      <c r="I157" s="41" t="str">
        <f t="shared" si="5"/>
        <v/>
      </c>
      <c r="J157" s="38"/>
      <c r="K157" s="37"/>
      <c r="L157" s="37"/>
      <c r="M157" s="37"/>
      <c r="N157" s="37"/>
      <c r="O157" s="37"/>
      <c r="P157" s="38"/>
      <c r="Q157" s="92"/>
      <c r="R157" s="5"/>
      <c r="S157" s="5"/>
      <c r="T157" s="5"/>
      <c r="U157" s="5"/>
      <c r="V157" s="5"/>
      <c r="W157" s="5"/>
      <c r="X157" s="5"/>
      <c r="Y157" s="5"/>
      <c r="Z157" s="5"/>
    </row>
    <row r="158" ht="22.5" customHeight="1">
      <c r="A158" s="36">
        <v>132.0</v>
      </c>
      <c r="B158" s="37"/>
      <c r="C158" s="37"/>
      <c r="D158" s="38"/>
      <c r="E158" s="37"/>
      <c r="F158" s="37"/>
      <c r="G158" s="91"/>
      <c r="H158" s="40"/>
      <c r="I158" s="41" t="str">
        <f t="shared" si="5"/>
        <v/>
      </c>
      <c r="J158" s="38"/>
      <c r="K158" s="37"/>
      <c r="L158" s="37"/>
      <c r="M158" s="37"/>
      <c r="N158" s="37"/>
      <c r="O158" s="37"/>
      <c r="P158" s="38"/>
      <c r="Q158" s="92"/>
      <c r="R158" s="5"/>
      <c r="S158" s="5"/>
      <c r="T158" s="5"/>
      <c r="U158" s="5"/>
      <c r="V158" s="5"/>
      <c r="W158" s="5"/>
      <c r="X158" s="5"/>
      <c r="Y158" s="5"/>
      <c r="Z158" s="5"/>
    </row>
    <row r="159" ht="22.5" customHeight="1">
      <c r="A159" s="36">
        <v>133.0</v>
      </c>
      <c r="B159" s="37"/>
      <c r="C159" s="37"/>
      <c r="D159" s="38"/>
      <c r="E159" s="37"/>
      <c r="F159" s="37"/>
      <c r="G159" s="91"/>
      <c r="H159" s="40"/>
      <c r="I159" s="41" t="str">
        <f t="shared" si="5"/>
        <v/>
      </c>
      <c r="J159" s="38"/>
      <c r="K159" s="37"/>
      <c r="L159" s="37"/>
      <c r="M159" s="37"/>
      <c r="N159" s="37"/>
      <c r="O159" s="37"/>
      <c r="P159" s="38"/>
      <c r="Q159" s="92"/>
      <c r="R159" s="5"/>
      <c r="S159" s="5"/>
      <c r="T159" s="5"/>
      <c r="U159" s="5"/>
      <c r="V159" s="5"/>
      <c r="W159" s="5"/>
      <c r="X159" s="5"/>
      <c r="Y159" s="5"/>
      <c r="Z159" s="5"/>
    </row>
    <row r="160" ht="22.5" customHeight="1">
      <c r="A160" s="36">
        <v>134.0</v>
      </c>
      <c r="B160" s="37"/>
      <c r="C160" s="37"/>
      <c r="D160" s="38"/>
      <c r="E160" s="37"/>
      <c r="F160" s="37"/>
      <c r="G160" s="91"/>
      <c r="H160" s="40"/>
      <c r="I160" s="41" t="str">
        <f t="shared" si="5"/>
        <v/>
      </c>
      <c r="J160" s="38"/>
      <c r="K160" s="37"/>
      <c r="L160" s="37"/>
      <c r="M160" s="37"/>
      <c r="N160" s="37"/>
      <c r="O160" s="37"/>
      <c r="P160" s="38"/>
      <c r="Q160" s="92"/>
      <c r="R160" s="5"/>
      <c r="S160" s="5"/>
      <c r="T160" s="5"/>
      <c r="U160" s="5"/>
      <c r="V160" s="5"/>
      <c r="W160" s="5"/>
      <c r="X160" s="5"/>
      <c r="Y160" s="5"/>
      <c r="Z160" s="5"/>
    </row>
    <row r="161" ht="22.5" customHeight="1">
      <c r="A161" s="36">
        <v>135.0</v>
      </c>
      <c r="B161" s="37"/>
      <c r="C161" s="37"/>
      <c r="D161" s="38"/>
      <c r="E161" s="37"/>
      <c r="F161" s="37"/>
      <c r="G161" s="91"/>
      <c r="H161" s="40"/>
      <c r="I161" s="41" t="str">
        <f t="shared" si="5"/>
        <v/>
      </c>
      <c r="J161" s="38"/>
      <c r="K161" s="37"/>
      <c r="L161" s="37"/>
      <c r="M161" s="37"/>
      <c r="N161" s="37"/>
      <c r="O161" s="37"/>
      <c r="P161" s="38"/>
      <c r="Q161" s="92"/>
      <c r="R161" s="5"/>
      <c r="S161" s="5"/>
      <c r="T161" s="5"/>
      <c r="U161" s="5"/>
      <c r="V161" s="5"/>
      <c r="W161" s="5"/>
      <c r="X161" s="5"/>
      <c r="Y161" s="5"/>
      <c r="Z161" s="5"/>
    </row>
    <row r="162" ht="22.5" customHeight="1">
      <c r="A162" s="36">
        <v>136.0</v>
      </c>
      <c r="B162" s="37"/>
      <c r="C162" s="37"/>
      <c r="D162" s="38"/>
      <c r="E162" s="37"/>
      <c r="F162" s="37"/>
      <c r="G162" s="91"/>
      <c r="H162" s="40"/>
      <c r="I162" s="41" t="str">
        <f t="shared" si="5"/>
        <v/>
      </c>
      <c r="J162" s="38"/>
      <c r="K162" s="37"/>
      <c r="L162" s="37"/>
      <c r="M162" s="37"/>
      <c r="N162" s="37"/>
      <c r="O162" s="37"/>
      <c r="P162" s="38"/>
      <c r="Q162" s="92"/>
      <c r="R162" s="5"/>
      <c r="S162" s="5"/>
      <c r="T162" s="5"/>
      <c r="U162" s="5"/>
      <c r="V162" s="5"/>
      <c r="W162" s="5"/>
      <c r="X162" s="5"/>
      <c r="Y162" s="5"/>
      <c r="Z162" s="5"/>
    </row>
    <row r="163" ht="22.5" customHeight="1">
      <c r="A163" s="36">
        <v>137.0</v>
      </c>
      <c r="B163" s="37"/>
      <c r="C163" s="37"/>
      <c r="D163" s="38"/>
      <c r="E163" s="37"/>
      <c r="F163" s="37"/>
      <c r="G163" s="91"/>
      <c r="H163" s="40"/>
      <c r="I163" s="41" t="str">
        <f t="shared" si="5"/>
        <v/>
      </c>
      <c r="J163" s="38"/>
      <c r="K163" s="37"/>
      <c r="L163" s="37"/>
      <c r="M163" s="37"/>
      <c r="N163" s="37"/>
      <c r="O163" s="37"/>
      <c r="P163" s="38"/>
      <c r="Q163" s="92"/>
      <c r="R163" s="5"/>
      <c r="S163" s="5"/>
      <c r="T163" s="5"/>
      <c r="U163" s="5"/>
      <c r="V163" s="5"/>
      <c r="W163" s="5"/>
      <c r="X163" s="5"/>
      <c r="Y163" s="5"/>
      <c r="Z163" s="5"/>
    </row>
    <row r="164" ht="22.5" customHeight="1">
      <c r="A164" s="36">
        <v>138.0</v>
      </c>
      <c r="B164" s="37"/>
      <c r="C164" s="37"/>
      <c r="D164" s="38"/>
      <c r="E164" s="37"/>
      <c r="F164" s="37"/>
      <c r="G164" s="91"/>
      <c r="H164" s="40"/>
      <c r="I164" s="41" t="str">
        <f t="shared" si="5"/>
        <v/>
      </c>
      <c r="J164" s="38"/>
      <c r="K164" s="37"/>
      <c r="L164" s="37"/>
      <c r="M164" s="37"/>
      <c r="N164" s="37"/>
      <c r="O164" s="37"/>
      <c r="P164" s="38"/>
      <c r="Q164" s="92"/>
      <c r="R164" s="5"/>
      <c r="S164" s="5"/>
      <c r="T164" s="5"/>
      <c r="U164" s="5"/>
      <c r="V164" s="5"/>
      <c r="W164" s="5"/>
      <c r="X164" s="5"/>
      <c r="Y164" s="5"/>
      <c r="Z164" s="5"/>
    </row>
    <row r="165" ht="22.5" customHeight="1">
      <c r="A165" s="36">
        <v>139.0</v>
      </c>
      <c r="B165" s="37"/>
      <c r="C165" s="37"/>
      <c r="D165" s="38"/>
      <c r="E165" s="37"/>
      <c r="F165" s="37"/>
      <c r="G165" s="91"/>
      <c r="H165" s="40"/>
      <c r="I165" s="41" t="str">
        <f t="shared" si="5"/>
        <v/>
      </c>
      <c r="J165" s="38"/>
      <c r="K165" s="37"/>
      <c r="L165" s="37"/>
      <c r="M165" s="37"/>
      <c r="N165" s="37"/>
      <c r="O165" s="37"/>
      <c r="P165" s="38"/>
      <c r="Q165" s="92"/>
      <c r="R165" s="5"/>
      <c r="S165" s="5"/>
      <c r="T165" s="5"/>
      <c r="U165" s="5"/>
      <c r="V165" s="5"/>
      <c r="W165" s="5"/>
      <c r="X165" s="5"/>
      <c r="Y165" s="5"/>
      <c r="Z165" s="5"/>
    </row>
    <row r="166" ht="22.5" customHeight="1">
      <c r="A166" s="36">
        <v>140.0</v>
      </c>
      <c r="B166" s="37"/>
      <c r="C166" s="37"/>
      <c r="D166" s="38"/>
      <c r="E166" s="37"/>
      <c r="F166" s="37"/>
      <c r="G166" s="91"/>
      <c r="H166" s="40"/>
      <c r="I166" s="41" t="str">
        <f t="shared" si="5"/>
        <v/>
      </c>
      <c r="J166" s="38"/>
      <c r="K166" s="37"/>
      <c r="L166" s="37"/>
      <c r="M166" s="37"/>
      <c r="N166" s="37"/>
      <c r="O166" s="37"/>
      <c r="P166" s="38"/>
      <c r="Q166" s="92"/>
      <c r="R166" s="5"/>
      <c r="S166" s="5"/>
      <c r="T166" s="5"/>
      <c r="U166" s="5"/>
      <c r="V166" s="5"/>
      <c r="W166" s="5"/>
      <c r="X166" s="5"/>
      <c r="Y166" s="5"/>
      <c r="Z166" s="5"/>
    </row>
    <row r="167" ht="22.5" customHeight="1">
      <c r="A167" s="36">
        <v>141.0</v>
      </c>
      <c r="B167" s="37"/>
      <c r="C167" s="37"/>
      <c r="D167" s="38"/>
      <c r="E167" s="37"/>
      <c r="F167" s="37"/>
      <c r="G167" s="91"/>
      <c r="H167" s="40"/>
      <c r="I167" s="41" t="str">
        <f t="shared" si="5"/>
        <v/>
      </c>
      <c r="J167" s="38"/>
      <c r="K167" s="37"/>
      <c r="L167" s="37"/>
      <c r="M167" s="37"/>
      <c r="N167" s="37"/>
      <c r="O167" s="37"/>
      <c r="P167" s="38"/>
      <c r="Q167" s="92"/>
      <c r="R167" s="5"/>
      <c r="S167" s="5"/>
      <c r="T167" s="5"/>
      <c r="U167" s="5"/>
      <c r="V167" s="5"/>
      <c r="W167" s="5"/>
      <c r="X167" s="5"/>
      <c r="Y167" s="5"/>
      <c r="Z167" s="5"/>
    </row>
    <row r="168" ht="22.5" customHeight="1">
      <c r="A168" s="36">
        <v>142.0</v>
      </c>
      <c r="B168" s="37"/>
      <c r="C168" s="37"/>
      <c r="D168" s="38"/>
      <c r="E168" s="37"/>
      <c r="F168" s="37"/>
      <c r="G168" s="91"/>
      <c r="H168" s="40"/>
      <c r="I168" s="41" t="str">
        <f t="shared" si="5"/>
        <v/>
      </c>
      <c r="J168" s="38"/>
      <c r="K168" s="37"/>
      <c r="L168" s="37"/>
      <c r="M168" s="37"/>
      <c r="N168" s="37"/>
      <c r="O168" s="37"/>
      <c r="P168" s="38"/>
      <c r="Q168" s="92"/>
      <c r="R168" s="5"/>
      <c r="S168" s="5"/>
      <c r="T168" s="5"/>
      <c r="U168" s="5"/>
      <c r="V168" s="5"/>
      <c r="W168" s="5"/>
      <c r="X168" s="5"/>
      <c r="Y168" s="5"/>
      <c r="Z168" s="5"/>
    </row>
    <row r="169" ht="22.5" customHeight="1">
      <c r="A169" s="36">
        <v>143.0</v>
      </c>
      <c r="B169" s="37"/>
      <c r="C169" s="37"/>
      <c r="D169" s="38"/>
      <c r="E169" s="37"/>
      <c r="F169" s="37"/>
      <c r="G169" s="91"/>
      <c r="H169" s="40"/>
      <c r="I169" s="41" t="str">
        <f t="shared" si="5"/>
        <v/>
      </c>
      <c r="J169" s="38"/>
      <c r="K169" s="37"/>
      <c r="L169" s="37"/>
      <c r="M169" s="37"/>
      <c r="N169" s="37"/>
      <c r="O169" s="37"/>
      <c r="P169" s="38"/>
      <c r="Q169" s="92"/>
      <c r="R169" s="5"/>
      <c r="S169" s="5"/>
      <c r="T169" s="5"/>
      <c r="U169" s="5"/>
      <c r="V169" s="5"/>
      <c r="W169" s="5"/>
      <c r="X169" s="5"/>
      <c r="Y169" s="5"/>
      <c r="Z169" s="5"/>
    </row>
    <row r="170" ht="22.5" customHeight="1">
      <c r="A170" s="36">
        <v>144.0</v>
      </c>
      <c r="B170" s="37"/>
      <c r="C170" s="37"/>
      <c r="D170" s="38"/>
      <c r="E170" s="37"/>
      <c r="F170" s="37"/>
      <c r="G170" s="91"/>
      <c r="H170" s="40"/>
      <c r="I170" s="41" t="str">
        <f t="shared" si="5"/>
        <v/>
      </c>
      <c r="J170" s="38"/>
      <c r="K170" s="37"/>
      <c r="L170" s="37"/>
      <c r="M170" s="37"/>
      <c r="N170" s="37"/>
      <c r="O170" s="37"/>
      <c r="P170" s="38"/>
      <c r="Q170" s="92"/>
      <c r="R170" s="5"/>
      <c r="S170" s="5"/>
      <c r="T170" s="5"/>
      <c r="U170" s="5"/>
      <c r="V170" s="5"/>
      <c r="W170" s="5"/>
      <c r="X170" s="5"/>
      <c r="Y170" s="5"/>
      <c r="Z170" s="5"/>
    </row>
    <row r="171" ht="22.5" customHeight="1">
      <c r="A171" s="36">
        <v>145.0</v>
      </c>
      <c r="B171" s="37"/>
      <c r="C171" s="37"/>
      <c r="D171" s="38"/>
      <c r="E171" s="37"/>
      <c r="F171" s="37"/>
      <c r="G171" s="91"/>
      <c r="H171" s="40"/>
      <c r="I171" s="41" t="str">
        <f t="shared" si="5"/>
        <v/>
      </c>
      <c r="J171" s="38"/>
      <c r="K171" s="37"/>
      <c r="L171" s="37"/>
      <c r="M171" s="37"/>
      <c r="N171" s="37"/>
      <c r="O171" s="37"/>
      <c r="P171" s="38"/>
      <c r="Q171" s="92"/>
      <c r="R171" s="5"/>
      <c r="S171" s="5"/>
      <c r="T171" s="5"/>
      <c r="U171" s="5"/>
      <c r="V171" s="5"/>
      <c r="W171" s="5"/>
      <c r="X171" s="5"/>
      <c r="Y171" s="5"/>
      <c r="Z171" s="5"/>
    </row>
    <row r="172" ht="22.5" customHeight="1">
      <c r="A172" s="36">
        <v>146.0</v>
      </c>
      <c r="B172" s="37"/>
      <c r="C172" s="37"/>
      <c r="D172" s="38"/>
      <c r="E172" s="37"/>
      <c r="F172" s="37"/>
      <c r="G172" s="91"/>
      <c r="H172" s="40"/>
      <c r="I172" s="41" t="str">
        <f t="shared" si="5"/>
        <v/>
      </c>
      <c r="J172" s="38"/>
      <c r="K172" s="37"/>
      <c r="L172" s="37"/>
      <c r="M172" s="37"/>
      <c r="N172" s="37"/>
      <c r="O172" s="37"/>
      <c r="P172" s="38"/>
      <c r="Q172" s="92"/>
      <c r="R172" s="5"/>
      <c r="S172" s="5"/>
      <c r="T172" s="5"/>
      <c r="U172" s="5"/>
      <c r="V172" s="5"/>
      <c r="W172" s="5"/>
      <c r="X172" s="5"/>
      <c r="Y172" s="5"/>
      <c r="Z172" s="5"/>
    </row>
    <row r="173" ht="22.5" customHeight="1">
      <c r="A173" s="36">
        <v>147.0</v>
      </c>
      <c r="B173" s="37"/>
      <c r="C173" s="37"/>
      <c r="D173" s="38"/>
      <c r="E173" s="37"/>
      <c r="F173" s="37"/>
      <c r="G173" s="91"/>
      <c r="H173" s="40"/>
      <c r="I173" s="41" t="str">
        <f t="shared" si="5"/>
        <v/>
      </c>
      <c r="J173" s="38"/>
      <c r="K173" s="37"/>
      <c r="L173" s="37"/>
      <c r="M173" s="37"/>
      <c r="N173" s="37"/>
      <c r="O173" s="37"/>
      <c r="P173" s="38"/>
      <c r="Q173" s="92"/>
      <c r="R173" s="5"/>
      <c r="S173" s="5"/>
      <c r="T173" s="5"/>
      <c r="U173" s="5"/>
      <c r="V173" s="5"/>
      <c r="W173" s="5"/>
      <c r="X173" s="5"/>
      <c r="Y173" s="5"/>
      <c r="Z173" s="5"/>
    </row>
    <row r="174" ht="22.5" customHeight="1">
      <c r="A174" s="36">
        <v>148.0</v>
      </c>
      <c r="B174" s="37"/>
      <c r="C174" s="37"/>
      <c r="D174" s="38"/>
      <c r="E174" s="37"/>
      <c r="F174" s="37"/>
      <c r="G174" s="91"/>
      <c r="H174" s="40"/>
      <c r="I174" s="41" t="str">
        <f t="shared" si="5"/>
        <v/>
      </c>
      <c r="J174" s="38"/>
      <c r="K174" s="37"/>
      <c r="L174" s="37"/>
      <c r="M174" s="37"/>
      <c r="N174" s="37"/>
      <c r="O174" s="37"/>
      <c r="P174" s="38"/>
      <c r="Q174" s="92"/>
      <c r="R174" s="5"/>
      <c r="S174" s="5"/>
      <c r="T174" s="5"/>
      <c r="U174" s="5"/>
      <c r="V174" s="5"/>
      <c r="W174" s="5"/>
      <c r="X174" s="5"/>
      <c r="Y174" s="5"/>
      <c r="Z174" s="5"/>
    </row>
    <row r="175" ht="22.5" customHeight="1">
      <c r="A175" s="36">
        <v>149.0</v>
      </c>
      <c r="B175" s="37"/>
      <c r="C175" s="37"/>
      <c r="D175" s="38"/>
      <c r="E175" s="37"/>
      <c r="F175" s="37"/>
      <c r="G175" s="91"/>
      <c r="H175" s="40"/>
      <c r="I175" s="41" t="str">
        <f t="shared" si="5"/>
        <v/>
      </c>
      <c r="J175" s="38"/>
      <c r="K175" s="37"/>
      <c r="L175" s="37"/>
      <c r="M175" s="37"/>
      <c r="N175" s="37"/>
      <c r="O175" s="37"/>
      <c r="P175" s="38"/>
      <c r="Q175" s="92"/>
      <c r="R175" s="5"/>
      <c r="S175" s="5"/>
      <c r="T175" s="5"/>
      <c r="U175" s="5"/>
      <c r="V175" s="5"/>
      <c r="W175" s="5"/>
      <c r="X175" s="5"/>
      <c r="Y175" s="5"/>
      <c r="Z175" s="5"/>
    </row>
    <row r="176" ht="22.5" customHeight="1">
      <c r="A176" s="36">
        <v>150.0</v>
      </c>
      <c r="B176" s="37"/>
      <c r="C176" s="37"/>
      <c r="D176" s="38"/>
      <c r="E176" s="37"/>
      <c r="F176" s="37"/>
      <c r="G176" s="91"/>
      <c r="H176" s="40"/>
      <c r="I176" s="41" t="str">
        <f t="shared" si="5"/>
        <v/>
      </c>
      <c r="J176" s="38"/>
      <c r="K176" s="37"/>
      <c r="L176" s="37"/>
      <c r="M176" s="37"/>
      <c r="N176" s="37"/>
      <c r="O176" s="37"/>
      <c r="P176" s="38"/>
      <c r="Q176" s="92"/>
      <c r="R176" s="5"/>
      <c r="S176" s="5"/>
      <c r="T176" s="5"/>
      <c r="U176" s="5"/>
      <c r="V176" s="5"/>
      <c r="W176" s="5"/>
      <c r="X176" s="5"/>
      <c r="Y176" s="5"/>
      <c r="Z176" s="5"/>
    </row>
    <row r="177" ht="22.5" customHeight="1">
      <c r="A177" s="36">
        <v>151.0</v>
      </c>
      <c r="B177" s="37"/>
      <c r="C177" s="37"/>
      <c r="D177" s="38"/>
      <c r="E177" s="37"/>
      <c r="F177" s="37"/>
      <c r="G177" s="91"/>
      <c r="H177" s="40"/>
      <c r="I177" s="41" t="str">
        <f t="shared" si="5"/>
        <v/>
      </c>
      <c r="J177" s="38"/>
      <c r="K177" s="37"/>
      <c r="L177" s="37"/>
      <c r="M177" s="37"/>
      <c r="N177" s="37"/>
      <c r="O177" s="37"/>
      <c r="P177" s="38"/>
      <c r="Q177" s="92"/>
      <c r="R177" s="5"/>
      <c r="S177" s="5"/>
      <c r="T177" s="5"/>
      <c r="U177" s="5"/>
      <c r="V177" s="5"/>
      <c r="W177" s="5"/>
      <c r="X177" s="5"/>
      <c r="Y177" s="5"/>
      <c r="Z177" s="5"/>
    </row>
    <row r="178" ht="22.5" customHeight="1">
      <c r="A178" s="36">
        <v>152.0</v>
      </c>
      <c r="B178" s="37"/>
      <c r="C178" s="37"/>
      <c r="D178" s="38"/>
      <c r="E178" s="37"/>
      <c r="F178" s="37"/>
      <c r="G178" s="91"/>
      <c r="H178" s="40"/>
      <c r="I178" s="41" t="str">
        <f t="shared" si="5"/>
        <v/>
      </c>
      <c r="J178" s="38"/>
      <c r="K178" s="37"/>
      <c r="L178" s="37"/>
      <c r="M178" s="37"/>
      <c r="N178" s="37"/>
      <c r="O178" s="37"/>
      <c r="P178" s="38"/>
      <c r="Q178" s="92"/>
      <c r="R178" s="5"/>
      <c r="S178" s="5"/>
      <c r="T178" s="5"/>
      <c r="U178" s="5"/>
      <c r="V178" s="5"/>
      <c r="W178" s="5"/>
      <c r="X178" s="5"/>
      <c r="Y178" s="5"/>
      <c r="Z178" s="5"/>
    </row>
    <row r="179" ht="22.5" customHeight="1">
      <c r="A179" s="36">
        <v>153.0</v>
      </c>
      <c r="B179" s="37"/>
      <c r="C179" s="37"/>
      <c r="D179" s="38"/>
      <c r="E179" s="37"/>
      <c r="F179" s="37"/>
      <c r="G179" s="91"/>
      <c r="H179" s="40"/>
      <c r="I179" s="41" t="str">
        <f t="shared" si="5"/>
        <v/>
      </c>
      <c r="J179" s="38"/>
      <c r="K179" s="37"/>
      <c r="L179" s="37"/>
      <c r="M179" s="37"/>
      <c r="N179" s="37"/>
      <c r="O179" s="37"/>
      <c r="P179" s="38"/>
      <c r="Q179" s="92"/>
      <c r="R179" s="5"/>
      <c r="S179" s="5"/>
      <c r="T179" s="5"/>
      <c r="U179" s="5"/>
      <c r="V179" s="5"/>
      <c r="W179" s="5"/>
      <c r="X179" s="5"/>
      <c r="Y179" s="5"/>
      <c r="Z179" s="5"/>
    </row>
    <row r="180" ht="22.5" customHeight="1">
      <c r="A180" s="36">
        <v>154.0</v>
      </c>
      <c r="B180" s="37"/>
      <c r="C180" s="37"/>
      <c r="D180" s="38"/>
      <c r="E180" s="37"/>
      <c r="F180" s="37"/>
      <c r="G180" s="91"/>
      <c r="H180" s="40"/>
      <c r="I180" s="41" t="str">
        <f t="shared" si="5"/>
        <v/>
      </c>
      <c r="J180" s="38"/>
      <c r="K180" s="37"/>
      <c r="L180" s="37"/>
      <c r="M180" s="37"/>
      <c r="N180" s="37"/>
      <c r="O180" s="37"/>
      <c r="P180" s="38"/>
      <c r="Q180" s="92"/>
      <c r="R180" s="5"/>
      <c r="S180" s="5"/>
      <c r="T180" s="5"/>
      <c r="U180" s="5"/>
      <c r="V180" s="5"/>
      <c r="W180" s="5"/>
      <c r="X180" s="5"/>
      <c r="Y180" s="5"/>
      <c r="Z180" s="5"/>
    </row>
    <row r="181" ht="22.5" customHeight="1">
      <c r="A181" s="36">
        <v>155.0</v>
      </c>
      <c r="B181" s="37"/>
      <c r="C181" s="37"/>
      <c r="D181" s="38"/>
      <c r="E181" s="37"/>
      <c r="F181" s="37"/>
      <c r="G181" s="91"/>
      <c r="H181" s="40"/>
      <c r="I181" s="41" t="str">
        <f t="shared" si="5"/>
        <v/>
      </c>
      <c r="J181" s="38"/>
      <c r="K181" s="37"/>
      <c r="L181" s="37"/>
      <c r="M181" s="37"/>
      <c r="N181" s="37"/>
      <c r="O181" s="37"/>
      <c r="P181" s="38"/>
      <c r="Q181" s="92"/>
      <c r="R181" s="5"/>
      <c r="S181" s="5"/>
      <c r="T181" s="5"/>
      <c r="U181" s="5"/>
      <c r="V181" s="5"/>
      <c r="W181" s="5"/>
      <c r="X181" s="5"/>
      <c r="Y181" s="5"/>
      <c r="Z181" s="5"/>
    </row>
    <row r="182" ht="22.5" customHeight="1">
      <c r="A182" s="36">
        <v>156.0</v>
      </c>
      <c r="B182" s="37"/>
      <c r="C182" s="37"/>
      <c r="D182" s="38"/>
      <c r="E182" s="37"/>
      <c r="F182" s="37"/>
      <c r="G182" s="91"/>
      <c r="H182" s="40"/>
      <c r="I182" s="41" t="str">
        <f t="shared" si="5"/>
        <v/>
      </c>
      <c r="J182" s="38"/>
      <c r="K182" s="37"/>
      <c r="L182" s="37"/>
      <c r="M182" s="37"/>
      <c r="N182" s="37"/>
      <c r="O182" s="37"/>
      <c r="P182" s="38"/>
      <c r="Q182" s="92"/>
      <c r="R182" s="5"/>
      <c r="S182" s="5"/>
      <c r="T182" s="5"/>
      <c r="U182" s="5"/>
      <c r="V182" s="5"/>
      <c r="W182" s="5"/>
      <c r="X182" s="5"/>
      <c r="Y182" s="5"/>
      <c r="Z182" s="5"/>
    </row>
    <row r="183" ht="22.5" customHeight="1">
      <c r="A183" s="36">
        <v>157.0</v>
      </c>
      <c r="B183" s="37"/>
      <c r="C183" s="37"/>
      <c r="D183" s="38"/>
      <c r="E183" s="37"/>
      <c r="F183" s="37"/>
      <c r="G183" s="91"/>
      <c r="H183" s="40"/>
      <c r="I183" s="41" t="str">
        <f t="shared" si="5"/>
        <v/>
      </c>
      <c r="J183" s="38"/>
      <c r="K183" s="37"/>
      <c r="L183" s="37"/>
      <c r="M183" s="37"/>
      <c r="N183" s="37"/>
      <c r="O183" s="37"/>
      <c r="P183" s="38"/>
      <c r="Q183" s="92"/>
      <c r="R183" s="5"/>
      <c r="S183" s="5"/>
      <c r="T183" s="5"/>
      <c r="U183" s="5"/>
      <c r="V183" s="5"/>
      <c r="W183" s="5"/>
      <c r="X183" s="5"/>
      <c r="Y183" s="5"/>
      <c r="Z183" s="5"/>
    </row>
    <row r="184" ht="22.5" customHeight="1">
      <c r="A184" s="36">
        <v>158.0</v>
      </c>
      <c r="B184" s="37"/>
      <c r="C184" s="37"/>
      <c r="D184" s="38"/>
      <c r="E184" s="37"/>
      <c r="F184" s="37"/>
      <c r="G184" s="91"/>
      <c r="H184" s="40"/>
      <c r="I184" s="41" t="str">
        <f t="shared" si="5"/>
        <v/>
      </c>
      <c r="J184" s="38"/>
      <c r="K184" s="37"/>
      <c r="L184" s="37"/>
      <c r="M184" s="37"/>
      <c r="N184" s="37"/>
      <c r="O184" s="37"/>
      <c r="P184" s="38"/>
      <c r="Q184" s="92"/>
      <c r="R184" s="5"/>
      <c r="S184" s="5"/>
      <c r="T184" s="5"/>
      <c r="U184" s="5"/>
      <c r="V184" s="5"/>
      <c r="W184" s="5"/>
      <c r="X184" s="5"/>
      <c r="Y184" s="5"/>
      <c r="Z184" s="5"/>
    </row>
    <row r="185" ht="22.5" customHeight="1">
      <c r="A185" s="36">
        <v>159.0</v>
      </c>
      <c r="B185" s="37"/>
      <c r="C185" s="37"/>
      <c r="D185" s="38"/>
      <c r="E185" s="37"/>
      <c r="F185" s="37"/>
      <c r="G185" s="91"/>
      <c r="H185" s="40"/>
      <c r="I185" s="41" t="str">
        <f t="shared" si="5"/>
        <v/>
      </c>
      <c r="J185" s="38"/>
      <c r="K185" s="37"/>
      <c r="L185" s="37"/>
      <c r="M185" s="37"/>
      <c r="N185" s="37"/>
      <c r="O185" s="37"/>
      <c r="P185" s="38"/>
      <c r="Q185" s="92"/>
      <c r="R185" s="5"/>
      <c r="S185" s="5"/>
      <c r="T185" s="5"/>
      <c r="U185" s="5"/>
      <c r="V185" s="5"/>
      <c r="W185" s="5"/>
      <c r="X185" s="5"/>
      <c r="Y185" s="5"/>
      <c r="Z185" s="5"/>
    </row>
    <row r="186" ht="22.5" customHeight="1">
      <c r="A186" s="36">
        <v>160.0</v>
      </c>
      <c r="B186" s="37"/>
      <c r="C186" s="37"/>
      <c r="D186" s="38"/>
      <c r="E186" s="37"/>
      <c r="F186" s="37"/>
      <c r="G186" s="91"/>
      <c r="H186" s="40"/>
      <c r="I186" s="41" t="str">
        <f t="shared" si="5"/>
        <v/>
      </c>
      <c r="J186" s="38"/>
      <c r="K186" s="37"/>
      <c r="L186" s="37"/>
      <c r="M186" s="37"/>
      <c r="N186" s="37"/>
      <c r="O186" s="37"/>
      <c r="P186" s="38"/>
      <c r="Q186" s="92"/>
      <c r="R186" s="5"/>
      <c r="S186" s="5"/>
      <c r="T186" s="5"/>
      <c r="U186" s="5"/>
      <c r="V186" s="5"/>
      <c r="W186" s="5"/>
      <c r="X186" s="5"/>
      <c r="Y186" s="5"/>
      <c r="Z186" s="5"/>
    </row>
    <row r="187" ht="22.5" customHeight="1">
      <c r="A187" s="36">
        <v>161.0</v>
      </c>
      <c r="B187" s="37"/>
      <c r="C187" s="37"/>
      <c r="D187" s="38"/>
      <c r="E187" s="37"/>
      <c r="F187" s="37"/>
      <c r="G187" s="91"/>
      <c r="H187" s="40"/>
      <c r="I187" s="41" t="str">
        <f t="shared" si="5"/>
        <v/>
      </c>
      <c r="J187" s="38"/>
      <c r="K187" s="37"/>
      <c r="L187" s="37"/>
      <c r="M187" s="37"/>
      <c r="N187" s="37"/>
      <c r="O187" s="37"/>
      <c r="P187" s="38"/>
      <c r="Q187" s="92"/>
      <c r="R187" s="5"/>
      <c r="S187" s="5"/>
      <c r="T187" s="5"/>
      <c r="U187" s="5"/>
      <c r="V187" s="5"/>
      <c r="W187" s="5"/>
      <c r="X187" s="5"/>
      <c r="Y187" s="5"/>
      <c r="Z187" s="5"/>
    </row>
    <row r="188" ht="22.5" customHeight="1">
      <c r="A188" s="36">
        <v>162.0</v>
      </c>
      <c r="B188" s="37"/>
      <c r="C188" s="37"/>
      <c r="D188" s="38"/>
      <c r="E188" s="37"/>
      <c r="F188" s="37"/>
      <c r="G188" s="91"/>
      <c r="H188" s="40"/>
      <c r="I188" s="41" t="str">
        <f t="shared" si="5"/>
        <v/>
      </c>
      <c r="J188" s="38"/>
      <c r="K188" s="37"/>
      <c r="L188" s="37"/>
      <c r="M188" s="37"/>
      <c r="N188" s="37"/>
      <c r="O188" s="37"/>
      <c r="P188" s="38"/>
      <c r="Q188" s="92"/>
      <c r="R188" s="5"/>
      <c r="S188" s="5"/>
      <c r="T188" s="5"/>
      <c r="U188" s="5"/>
      <c r="V188" s="5"/>
      <c r="W188" s="5"/>
      <c r="X188" s="5"/>
      <c r="Y188" s="5"/>
      <c r="Z188" s="5"/>
    </row>
    <row r="189" ht="22.5" customHeight="1">
      <c r="A189" s="36">
        <v>163.0</v>
      </c>
      <c r="B189" s="37"/>
      <c r="C189" s="37"/>
      <c r="D189" s="38"/>
      <c r="E189" s="37"/>
      <c r="F189" s="37"/>
      <c r="G189" s="91"/>
      <c r="H189" s="40"/>
      <c r="I189" s="41" t="str">
        <f t="shared" si="5"/>
        <v/>
      </c>
      <c r="J189" s="38"/>
      <c r="K189" s="37"/>
      <c r="L189" s="37"/>
      <c r="M189" s="37"/>
      <c r="N189" s="37"/>
      <c r="O189" s="37"/>
      <c r="P189" s="38"/>
      <c r="Q189" s="92"/>
      <c r="R189" s="5"/>
      <c r="S189" s="5"/>
      <c r="T189" s="5"/>
      <c r="U189" s="5"/>
      <c r="V189" s="5"/>
      <c r="W189" s="5"/>
      <c r="X189" s="5"/>
      <c r="Y189" s="5"/>
      <c r="Z189" s="5"/>
    </row>
    <row r="190" ht="22.5" customHeight="1">
      <c r="A190" s="36">
        <v>164.0</v>
      </c>
      <c r="B190" s="37"/>
      <c r="C190" s="37"/>
      <c r="D190" s="38"/>
      <c r="E190" s="37"/>
      <c r="F190" s="37"/>
      <c r="G190" s="91"/>
      <c r="H190" s="40"/>
      <c r="I190" s="41" t="str">
        <f t="shared" si="5"/>
        <v/>
      </c>
      <c r="J190" s="38"/>
      <c r="K190" s="37"/>
      <c r="L190" s="37"/>
      <c r="M190" s="37"/>
      <c r="N190" s="37"/>
      <c r="O190" s="37"/>
      <c r="P190" s="38"/>
      <c r="Q190" s="92"/>
      <c r="R190" s="5"/>
      <c r="S190" s="5"/>
      <c r="T190" s="5"/>
      <c r="U190" s="5"/>
      <c r="V190" s="5"/>
      <c r="W190" s="5"/>
      <c r="X190" s="5"/>
      <c r="Y190" s="5"/>
      <c r="Z190" s="5"/>
    </row>
    <row r="191" ht="22.5" customHeight="1">
      <c r="A191" s="36">
        <v>165.0</v>
      </c>
      <c r="B191" s="37"/>
      <c r="C191" s="37"/>
      <c r="D191" s="38"/>
      <c r="E191" s="37"/>
      <c r="F191" s="37"/>
      <c r="G191" s="91"/>
      <c r="H191" s="40"/>
      <c r="I191" s="41" t="str">
        <f t="shared" si="5"/>
        <v/>
      </c>
      <c r="J191" s="38"/>
      <c r="K191" s="37"/>
      <c r="L191" s="37"/>
      <c r="M191" s="37"/>
      <c r="N191" s="37"/>
      <c r="O191" s="37"/>
      <c r="P191" s="38"/>
      <c r="Q191" s="92"/>
      <c r="R191" s="5"/>
      <c r="S191" s="5"/>
      <c r="T191" s="5"/>
      <c r="U191" s="5"/>
      <c r="V191" s="5"/>
      <c r="W191" s="5"/>
      <c r="X191" s="5"/>
      <c r="Y191" s="5"/>
      <c r="Z191" s="5"/>
    </row>
    <row r="192" ht="22.5" customHeight="1">
      <c r="A192" s="36">
        <v>166.0</v>
      </c>
      <c r="B192" s="37"/>
      <c r="C192" s="37"/>
      <c r="D192" s="38"/>
      <c r="E192" s="37"/>
      <c r="F192" s="37"/>
      <c r="G192" s="91"/>
      <c r="H192" s="40"/>
      <c r="I192" s="41" t="str">
        <f t="shared" si="5"/>
        <v/>
      </c>
      <c r="J192" s="38"/>
      <c r="K192" s="37"/>
      <c r="L192" s="37"/>
      <c r="M192" s="37"/>
      <c r="N192" s="37"/>
      <c r="O192" s="37"/>
      <c r="P192" s="38"/>
      <c r="Q192" s="92"/>
      <c r="R192" s="5"/>
      <c r="S192" s="5"/>
      <c r="T192" s="5"/>
      <c r="U192" s="5"/>
      <c r="V192" s="5"/>
      <c r="W192" s="5"/>
      <c r="X192" s="5"/>
      <c r="Y192" s="5"/>
      <c r="Z192" s="5"/>
    </row>
    <row r="193" ht="22.5" customHeight="1">
      <c r="A193" s="36">
        <v>167.0</v>
      </c>
      <c r="B193" s="37"/>
      <c r="C193" s="37"/>
      <c r="D193" s="38"/>
      <c r="E193" s="37"/>
      <c r="F193" s="37"/>
      <c r="G193" s="91"/>
      <c r="H193" s="40"/>
      <c r="I193" s="41" t="str">
        <f t="shared" si="5"/>
        <v/>
      </c>
      <c r="J193" s="38"/>
      <c r="K193" s="37"/>
      <c r="L193" s="37"/>
      <c r="M193" s="37"/>
      <c r="N193" s="37"/>
      <c r="O193" s="37"/>
      <c r="P193" s="38"/>
      <c r="Q193" s="92"/>
      <c r="R193" s="5"/>
      <c r="S193" s="5"/>
      <c r="T193" s="5"/>
      <c r="U193" s="5"/>
      <c r="V193" s="5"/>
      <c r="W193" s="5"/>
      <c r="X193" s="5"/>
      <c r="Y193" s="5"/>
      <c r="Z193" s="5"/>
    </row>
    <row r="194" ht="22.5" customHeight="1">
      <c r="A194" s="36">
        <v>168.0</v>
      </c>
      <c r="B194" s="37"/>
      <c r="C194" s="37"/>
      <c r="D194" s="38"/>
      <c r="E194" s="37"/>
      <c r="F194" s="37"/>
      <c r="G194" s="91"/>
      <c r="H194" s="40"/>
      <c r="I194" s="41" t="str">
        <f t="shared" si="5"/>
        <v/>
      </c>
      <c r="J194" s="38"/>
      <c r="K194" s="37"/>
      <c r="L194" s="37"/>
      <c r="M194" s="37"/>
      <c r="N194" s="37"/>
      <c r="O194" s="37"/>
      <c r="P194" s="38"/>
      <c r="Q194" s="92"/>
      <c r="R194" s="5"/>
      <c r="S194" s="5"/>
      <c r="T194" s="5"/>
      <c r="U194" s="5"/>
      <c r="V194" s="5"/>
      <c r="W194" s="5"/>
      <c r="X194" s="5"/>
      <c r="Y194" s="5"/>
      <c r="Z194" s="5"/>
    </row>
    <row r="195" ht="22.5" customHeight="1">
      <c r="A195" s="36">
        <v>169.0</v>
      </c>
      <c r="B195" s="37"/>
      <c r="C195" s="37"/>
      <c r="D195" s="38"/>
      <c r="E195" s="37"/>
      <c r="F195" s="37"/>
      <c r="G195" s="91"/>
      <c r="H195" s="40"/>
      <c r="I195" s="41" t="str">
        <f t="shared" si="5"/>
        <v/>
      </c>
      <c r="J195" s="38"/>
      <c r="K195" s="37"/>
      <c r="L195" s="37"/>
      <c r="M195" s="37"/>
      <c r="N195" s="37"/>
      <c r="O195" s="37"/>
      <c r="P195" s="38"/>
      <c r="Q195" s="92"/>
      <c r="R195" s="5"/>
      <c r="S195" s="5"/>
      <c r="T195" s="5"/>
      <c r="U195" s="5"/>
      <c r="V195" s="5"/>
      <c r="W195" s="5"/>
      <c r="X195" s="5"/>
      <c r="Y195" s="5"/>
      <c r="Z195" s="5"/>
    </row>
    <row r="196" ht="22.5" customHeight="1">
      <c r="A196" s="36">
        <v>170.0</v>
      </c>
      <c r="B196" s="37"/>
      <c r="C196" s="37"/>
      <c r="D196" s="38"/>
      <c r="E196" s="37"/>
      <c r="F196" s="37"/>
      <c r="G196" s="91"/>
      <c r="H196" s="40"/>
      <c r="I196" s="41" t="str">
        <f t="shared" si="5"/>
        <v/>
      </c>
      <c r="J196" s="38"/>
      <c r="K196" s="37"/>
      <c r="L196" s="37"/>
      <c r="M196" s="37"/>
      <c r="N196" s="37"/>
      <c r="O196" s="37"/>
      <c r="P196" s="38"/>
      <c r="Q196" s="92"/>
      <c r="R196" s="5"/>
      <c r="S196" s="5"/>
      <c r="T196" s="5"/>
      <c r="U196" s="5"/>
      <c r="V196" s="5"/>
      <c r="W196" s="5"/>
      <c r="X196" s="5"/>
      <c r="Y196" s="5"/>
      <c r="Z196" s="5"/>
    </row>
    <row r="197" ht="22.5" customHeight="1">
      <c r="A197" s="36">
        <v>171.0</v>
      </c>
      <c r="B197" s="37"/>
      <c r="C197" s="37"/>
      <c r="D197" s="38"/>
      <c r="E197" s="37"/>
      <c r="F197" s="37"/>
      <c r="G197" s="91"/>
      <c r="H197" s="40"/>
      <c r="I197" s="41" t="str">
        <f t="shared" si="5"/>
        <v/>
      </c>
      <c r="J197" s="38"/>
      <c r="K197" s="37"/>
      <c r="L197" s="37"/>
      <c r="M197" s="37"/>
      <c r="N197" s="37"/>
      <c r="O197" s="37"/>
      <c r="P197" s="38"/>
      <c r="Q197" s="92"/>
      <c r="R197" s="5"/>
      <c r="S197" s="5"/>
      <c r="T197" s="5"/>
      <c r="U197" s="5"/>
      <c r="V197" s="5"/>
      <c r="W197" s="5"/>
      <c r="X197" s="5"/>
      <c r="Y197" s="5"/>
      <c r="Z197" s="5"/>
    </row>
    <row r="198" ht="22.5" customHeight="1">
      <c r="A198" s="36">
        <v>172.0</v>
      </c>
      <c r="B198" s="37"/>
      <c r="C198" s="37"/>
      <c r="D198" s="38"/>
      <c r="E198" s="37"/>
      <c r="F198" s="37"/>
      <c r="G198" s="91"/>
      <c r="H198" s="40"/>
      <c r="I198" s="41" t="str">
        <f t="shared" si="5"/>
        <v/>
      </c>
      <c r="J198" s="38"/>
      <c r="K198" s="37"/>
      <c r="L198" s="37"/>
      <c r="M198" s="37"/>
      <c r="N198" s="37"/>
      <c r="O198" s="37"/>
      <c r="P198" s="38"/>
      <c r="Q198" s="92"/>
      <c r="R198" s="5"/>
      <c r="S198" s="5"/>
      <c r="T198" s="5"/>
      <c r="U198" s="5"/>
      <c r="V198" s="5"/>
      <c r="W198" s="5"/>
      <c r="X198" s="5"/>
      <c r="Y198" s="5"/>
      <c r="Z198" s="5"/>
    </row>
    <row r="199" ht="22.5" customHeight="1">
      <c r="A199" s="36">
        <v>173.0</v>
      </c>
      <c r="B199" s="37"/>
      <c r="C199" s="37"/>
      <c r="D199" s="38"/>
      <c r="E199" s="37"/>
      <c r="F199" s="37"/>
      <c r="G199" s="91"/>
      <c r="H199" s="40"/>
      <c r="I199" s="41" t="str">
        <f t="shared" si="5"/>
        <v/>
      </c>
      <c r="J199" s="38"/>
      <c r="K199" s="37"/>
      <c r="L199" s="37"/>
      <c r="M199" s="37"/>
      <c r="N199" s="37"/>
      <c r="O199" s="37"/>
      <c r="P199" s="38"/>
      <c r="Q199" s="92"/>
      <c r="R199" s="5"/>
      <c r="S199" s="5"/>
      <c r="T199" s="5"/>
      <c r="U199" s="5"/>
      <c r="V199" s="5"/>
      <c r="W199" s="5"/>
      <c r="X199" s="5"/>
      <c r="Y199" s="5"/>
      <c r="Z199" s="5"/>
    </row>
    <row r="200" ht="22.5" customHeight="1">
      <c r="A200" s="36">
        <v>174.0</v>
      </c>
      <c r="B200" s="37"/>
      <c r="C200" s="37"/>
      <c r="D200" s="38"/>
      <c r="E200" s="37"/>
      <c r="F200" s="37"/>
      <c r="G200" s="91"/>
      <c r="H200" s="40"/>
      <c r="I200" s="41" t="str">
        <f t="shared" si="5"/>
        <v/>
      </c>
      <c r="J200" s="38"/>
      <c r="K200" s="37"/>
      <c r="L200" s="37"/>
      <c r="M200" s="37"/>
      <c r="N200" s="37"/>
      <c r="O200" s="37"/>
      <c r="P200" s="38"/>
      <c r="Q200" s="92"/>
      <c r="R200" s="5"/>
      <c r="S200" s="5"/>
      <c r="T200" s="5"/>
      <c r="U200" s="5"/>
      <c r="V200" s="5"/>
      <c r="W200" s="5"/>
      <c r="X200" s="5"/>
      <c r="Y200" s="5"/>
      <c r="Z200" s="5"/>
    </row>
    <row r="201" ht="22.5" customHeight="1">
      <c r="A201" s="36">
        <v>175.0</v>
      </c>
      <c r="B201" s="37"/>
      <c r="C201" s="37"/>
      <c r="D201" s="38"/>
      <c r="E201" s="37"/>
      <c r="F201" s="37"/>
      <c r="G201" s="91"/>
      <c r="H201" s="40"/>
      <c r="I201" s="41" t="str">
        <f t="shared" si="5"/>
        <v/>
      </c>
      <c r="J201" s="38"/>
      <c r="K201" s="37"/>
      <c r="L201" s="37"/>
      <c r="M201" s="37"/>
      <c r="N201" s="37"/>
      <c r="O201" s="37"/>
      <c r="P201" s="38"/>
      <c r="Q201" s="92"/>
      <c r="R201" s="5"/>
      <c r="S201" s="5"/>
      <c r="T201" s="5"/>
      <c r="U201" s="5"/>
      <c r="V201" s="5"/>
      <c r="W201" s="5"/>
      <c r="X201" s="5"/>
      <c r="Y201" s="5"/>
      <c r="Z201" s="5"/>
    </row>
    <row r="202" ht="22.5" customHeight="1">
      <c r="A202" s="36">
        <v>176.0</v>
      </c>
      <c r="B202" s="37"/>
      <c r="C202" s="37"/>
      <c r="D202" s="38"/>
      <c r="E202" s="37"/>
      <c r="F202" s="37"/>
      <c r="G202" s="91"/>
      <c r="H202" s="40"/>
      <c r="I202" s="41" t="str">
        <f t="shared" si="5"/>
        <v/>
      </c>
      <c r="J202" s="38"/>
      <c r="K202" s="37"/>
      <c r="L202" s="37"/>
      <c r="M202" s="37"/>
      <c r="N202" s="37"/>
      <c r="O202" s="37"/>
      <c r="P202" s="38"/>
      <c r="Q202" s="92"/>
      <c r="R202" s="5"/>
      <c r="S202" s="5"/>
      <c r="T202" s="5"/>
      <c r="U202" s="5"/>
      <c r="V202" s="5"/>
      <c r="W202" s="5"/>
      <c r="X202" s="5"/>
      <c r="Y202" s="5"/>
      <c r="Z202" s="5"/>
    </row>
    <row r="203" ht="22.5" customHeight="1">
      <c r="A203" s="36">
        <v>177.0</v>
      </c>
      <c r="B203" s="37"/>
      <c r="C203" s="37"/>
      <c r="D203" s="38"/>
      <c r="E203" s="37"/>
      <c r="F203" s="37"/>
      <c r="G203" s="91"/>
      <c r="H203" s="40"/>
      <c r="I203" s="41" t="str">
        <f t="shared" si="5"/>
        <v/>
      </c>
      <c r="J203" s="38"/>
      <c r="K203" s="37"/>
      <c r="L203" s="37"/>
      <c r="M203" s="37"/>
      <c r="N203" s="37"/>
      <c r="O203" s="37"/>
      <c r="P203" s="38"/>
      <c r="Q203" s="92"/>
      <c r="R203" s="5"/>
      <c r="S203" s="5"/>
      <c r="T203" s="5"/>
      <c r="U203" s="5"/>
      <c r="V203" s="5"/>
      <c r="W203" s="5"/>
      <c r="X203" s="5"/>
      <c r="Y203" s="5"/>
      <c r="Z203" s="5"/>
    </row>
    <row r="204" ht="22.5" customHeight="1">
      <c r="A204" s="36">
        <v>178.0</v>
      </c>
      <c r="B204" s="37"/>
      <c r="C204" s="37"/>
      <c r="D204" s="38"/>
      <c r="E204" s="37"/>
      <c r="F204" s="37"/>
      <c r="G204" s="91"/>
      <c r="H204" s="40"/>
      <c r="I204" s="41" t="str">
        <f t="shared" si="5"/>
        <v/>
      </c>
      <c r="J204" s="38"/>
      <c r="K204" s="37"/>
      <c r="L204" s="37"/>
      <c r="M204" s="37"/>
      <c r="N204" s="37"/>
      <c r="O204" s="37"/>
      <c r="P204" s="38"/>
      <c r="Q204" s="92"/>
      <c r="R204" s="5"/>
      <c r="S204" s="5"/>
      <c r="T204" s="5"/>
      <c r="U204" s="5"/>
      <c r="V204" s="5"/>
      <c r="W204" s="5"/>
      <c r="X204" s="5"/>
      <c r="Y204" s="5"/>
      <c r="Z204" s="5"/>
    </row>
    <row r="205" ht="22.5" customHeight="1">
      <c r="A205" s="36">
        <v>179.0</v>
      </c>
      <c r="B205" s="37"/>
      <c r="C205" s="37"/>
      <c r="D205" s="38"/>
      <c r="E205" s="37"/>
      <c r="F205" s="37"/>
      <c r="G205" s="91"/>
      <c r="H205" s="40"/>
      <c r="I205" s="41" t="str">
        <f t="shared" si="5"/>
        <v/>
      </c>
      <c r="J205" s="38"/>
      <c r="K205" s="37"/>
      <c r="L205" s="37"/>
      <c r="M205" s="37"/>
      <c r="N205" s="37"/>
      <c r="O205" s="37"/>
      <c r="P205" s="38"/>
      <c r="Q205" s="92"/>
      <c r="R205" s="5"/>
      <c r="S205" s="5"/>
      <c r="T205" s="5"/>
      <c r="U205" s="5"/>
      <c r="V205" s="5"/>
      <c r="W205" s="5"/>
      <c r="X205" s="5"/>
      <c r="Y205" s="5"/>
      <c r="Z205" s="5"/>
    </row>
    <row r="206" ht="22.5" customHeight="1">
      <c r="A206" s="36">
        <v>180.0</v>
      </c>
      <c r="B206" s="37"/>
      <c r="C206" s="37"/>
      <c r="D206" s="38"/>
      <c r="E206" s="37"/>
      <c r="F206" s="37"/>
      <c r="G206" s="91"/>
      <c r="H206" s="40"/>
      <c r="I206" s="41" t="str">
        <f t="shared" si="5"/>
        <v/>
      </c>
      <c r="J206" s="38"/>
      <c r="K206" s="37"/>
      <c r="L206" s="37"/>
      <c r="M206" s="37"/>
      <c r="N206" s="37"/>
      <c r="O206" s="37"/>
      <c r="P206" s="38"/>
      <c r="Q206" s="92"/>
      <c r="R206" s="5"/>
      <c r="S206" s="5"/>
      <c r="T206" s="5"/>
      <c r="U206" s="5"/>
      <c r="V206" s="5"/>
      <c r="W206" s="5"/>
      <c r="X206" s="5"/>
      <c r="Y206" s="5"/>
      <c r="Z206" s="5"/>
    </row>
    <row r="207" ht="22.5" customHeight="1">
      <c r="A207" s="36">
        <v>181.0</v>
      </c>
      <c r="B207" s="37"/>
      <c r="C207" s="37"/>
      <c r="D207" s="38"/>
      <c r="E207" s="37"/>
      <c r="F207" s="37"/>
      <c r="G207" s="91"/>
      <c r="H207" s="40"/>
      <c r="I207" s="41" t="str">
        <f t="shared" si="5"/>
        <v/>
      </c>
      <c r="J207" s="38"/>
      <c r="K207" s="37"/>
      <c r="L207" s="37"/>
      <c r="M207" s="37"/>
      <c r="N207" s="37"/>
      <c r="O207" s="37"/>
      <c r="P207" s="38"/>
      <c r="Q207" s="92"/>
      <c r="R207" s="5"/>
      <c r="S207" s="5"/>
      <c r="T207" s="5"/>
      <c r="U207" s="5"/>
      <c r="V207" s="5"/>
      <c r="W207" s="5"/>
      <c r="X207" s="5"/>
      <c r="Y207" s="5"/>
      <c r="Z207" s="5"/>
    </row>
    <row r="208" ht="22.5" customHeight="1">
      <c r="A208" s="36">
        <v>182.0</v>
      </c>
      <c r="B208" s="37"/>
      <c r="C208" s="37"/>
      <c r="D208" s="38"/>
      <c r="E208" s="37"/>
      <c r="F208" s="37"/>
      <c r="G208" s="91"/>
      <c r="H208" s="40"/>
      <c r="I208" s="41" t="str">
        <f t="shared" si="5"/>
        <v/>
      </c>
      <c r="J208" s="38"/>
      <c r="K208" s="37"/>
      <c r="L208" s="37"/>
      <c r="M208" s="37"/>
      <c r="N208" s="37"/>
      <c r="O208" s="37"/>
      <c r="P208" s="38"/>
      <c r="Q208" s="92"/>
      <c r="R208" s="5"/>
      <c r="S208" s="5"/>
      <c r="T208" s="5"/>
      <c r="U208" s="5"/>
      <c r="V208" s="5"/>
      <c r="W208" s="5"/>
      <c r="X208" s="5"/>
      <c r="Y208" s="5"/>
      <c r="Z208" s="5"/>
    </row>
    <row r="209" ht="22.5" customHeight="1">
      <c r="A209" s="36">
        <v>183.0</v>
      </c>
      <c r="B209" s="37"/>
      <c r="C209" s="37"/>
      <c r="D209" s="38"/>
      <c r="E209" s="37"/>
      <c r="F209" s="37"/>
      <c r="G209" s="91"/>
      <c r="H209" s="40"/>
      <c r="I209" s="41" t="str">
        <f t="shared" si="5"/>
        <v/>
      </c>
      <c r="J209" s="38"/>
      <c r="K209" s="37"/>
      <c r="L209" s="37"/>
      <c r="M209" s="37"/>
      <c r="N209" s="37"/>
      <c r="O209" s="37"/>
      <c r="P209" s="38"/>
      <c r="Q209" s="92"/>
      <c r="R209" s="5"/>
      <c r="S209" s="5"/>
      <c r="T209" s="5"/>
      <c r="U209" s="5"/>
      <c r="V209" s="5"/>
      <c r="W209" s="5"/>
      <c r="X209" s="5"/>
      <c r="Y209" s="5"/>
      <c r="Z209" s="5"/>
    </row>
    <row r="210" ht="22.5" customHeight="1">
      <c r="A210" s="36">
        <v>184.0</v>
      </c>
      <c r="B210" s="37"/>
      <c r="C210" s="37"/>
      <c r="D210" s="38"/>
      <c r="E210" s="37"/>
      <c r="F210" s="37"/>
      <c r="G210" s="91"/>
      <c r="H210" s="40"/>
      <c r="I210" s="41" t="str">
        <f t="shared" si="5"/>
        <v/>
      </c>
      <c r="J210" s="38"/>
      <c r="K210" s="37"/>
      <c r="L210" s="37"/>
      <c r="M210" s="37"/>
      <c r="N210" s="37"/>
      <c r="O210" s="37"/>
      <c r="P210" s="38"/>
      <c r="Q210" s="92"/>
      <c r="R210" s="5"/>
      <c r="S210" s="5"/>
      <c r="T210" s="5"/>
      <c r="U210" s="5"/>
      <c r="V210" s="5"/>
      <c r="W210" s="5"/>
      <c r="X210" s="5"/>
      <c r="Y210" s="5"/>
      <c r="Z210" s="5"/>
    </row>
    <row r="211" ht="22.5" customHeight="1">
      <c r="A211" s="36">
        <v>185.0</v>
      </c>
      <c r="B211" s="37"/>
      <c r="C211" s="37"/>
      <c r="D211" s="38"/>
      <c r="E211" s="37"/>
      <c r="F211" s="37"/>
      <c r="G211" s="91"/>
      <c r="H211" s="40"/>
      <c r="I211" s="41" t="str">
        <f t="shared" si="5"/>
        <v/>
      </c>
      <c r="J211" s="38"/>
      <c r="K211" s="37"/>
      <c r="L211" s="37"/>
      <c r="M211" s="37"/>
      <c r="N211" s="37"/>
      <c r="O211" s="37"/>
      <c r="P211" s="38"/>
      <c r="Q211" s="92"/>
      <c r="R211" s="5"/>
      <c r="S211" s="5"/>
      <c r="T211" s="5"/>
      <c r="U211" s="5"/>
      <c r="V211" s="5"/>
      <c r="W211" s="5"/>
      <c r="X211" s="5"/>
      <c r="Y211" s="5"/>
      <c r="Z211" s="5"/>
    </row>
    <row r="212" ht="22.5" customHeight="1">
      <c r="A212" s="36">
        <v>186.0</v>
      </c>
      <c r="B212" s="37"/>
      <c r="C212" s="37"/>
      <c r="D212" s="38"/>
      <c r="E212" s="37"/>
      <c r="F212" s="37"/>
      <c r="G212" s="91"/>
      <c r="H212" s="40"/>
      <c r="I212" s="41" t="str">
        <f t="shared" si="5"/>
        <v/>
      </c>
      <c r="J212" s="38"/>
      <c r="K212" s="37"/>
      <c r="L212" s="37"/>
      <c r="M212" s="37"/>
      <c r="N212" s="37"/>
      <c r="O212" s="37"/>
      <c r="P212" s="38"/>
      <c r="Q212" s="92"/>
      <c r="R212" s="5"/>
      <c r="S212" s="5"/>
      <c r="T212" s="5"/>
      <c r="U212" s="5"/>
      <c r="V212" s="5"/>
      <c r="W212" s="5"/>
      <c r="X212" s="5"/>
      <c r="Y212" s="5"/>
      <c r="Z212" s="5"/>
    </row>
    <row r="213" ht="22.5" customHeight="1">
      <c r="A213" s="36">
        <v>187.0</v>
      </c>
      <c r="B213" s="37"/>
      <c r="C213" s="37"/>
      <c r="D213" s="38"/>
      <c r="E213" s="37"/>
      <c r="F213" s="37"/>
      <c r="G213" s="91"/>
      <c r="H213" s="40"/>
      <c r="I213" s="41" t="str">
        <f t="shared" si="5"/>
        <v/>
      </c>
      <c r="J213" s="38"/>
      <c r="K213" s="37"/>
      <c r="L213" s="37"/>
      <c r="M213" s="37"/>
      <c r="N213" s="37"/>
      <c r="O213" s="37"/>
      <c r="P213" s="38"/>
      <c r="Q213" s="92"/>
      <c r="R213" s="5"/>
      <c r="S213" s="5"/>
      <c r="T213" s="5"/>
      <c r="U213" s="5"/>
      <c r="V213" s="5"/>
      <c r="W213" s="5"/>
      <c r="X213" s="5"/>
      <c r="Y213" s="5"/>
      <c r="Z213" s="5"/>
    </row>
    <row r="214" ht="22.5" customHeight="1">
      <c r="A214" s="36">
        <v>188.0</v>
      </c>
      <c r="B214" s="37"/>
      <c r="C214" s="37"/>
      <c r="D214" s="38"/>
      <c r="E214" s="37"/>
      <c r="F214" s="37"/>
      <c r="G214" s="91"/>
      <c r="H214" s="40"/>
      <c r="I214" s="41" t="str">
        <f t="shared" si="5"/>
        <v/>
      </c>
      <c r="J214" s="38"/>
      <c r="K214" s="37"/>
      <c r="L214" s="37"/>
      <c r="M214" s="37"/>
      <c r="N214" s="37"/>
      <c r="O214" s="37"/>
      <c r="P214" s="38"/>
      <c r="Q214" s="92"/>
      <c r="R214" s="5"/>
      <c r="S214" s="5"/>
      <c r="T214" s="5"/>
      <c r="U214" s="5"/>
      <c r="V214" s="5"/>
      <c r="W214" s="5"/>
      <c r="X214" s="5"/>
      <c r="Y214" s="5"/>
      <c r="Z214" s="5"/>
    </row>
    <row r="215" ht="22.5" customHeight="1">
      <c r="A215" s="36">
        <v>189.0</v>
      </c>
      <c r="B215" s="37"/>
      <c r="C215" s="37"/>
      <c r="D215" s="38"/>
      <c r="E215" s="37"/>
      <c r="F215" s="37"/>
      <c r="G215" s="91"/>
      <c r="H215" s="40"/>
      <c r="I215" s="41" t="str">
        <f t="shared" si="5"/>
        <v/>
      </c>
      <c r="J215" s="38"/>
      <c r="K215" s="37"/>
      <c r="L215" s="37"/>
      <c r="M215" s="37"/>
      <c r="N215" s="37"/>
      <c r="O215" s="37"/>
      <c r="P215" s="38"/>
      <c r="Q215" s="92"/>
      <c r="R215" s="5"/>
      <c r="S215" s="5"/>
      <c r="T215" s="5"/>
      <c r="U215" s="5"/>
      <c r="V215" s="5"/>
      <c r="W215" s="5"/>
      <c r="X215" s="5"/>
      <c r="Y215" s="5"/>
      <c r="Z215" s="5"/>
    </row>
    <row r="216" ht="22.5" customHeight="1">
      <c r="A216" s="36">
        <v>190.0</v>
      </c>
      <c r="B216" s="37"/>
      <c r="C216" s="37"/>
      <c r="D216" s="38"/>
      <c r="E216" s="37"/>
      <c r="F216" s="37"/>
      <c r="G216" s="91"/>
      <c r="H216" s="40"/>
      <c r="I216" s="41" t="str">
        <f t="shared" si="5"/>
        <v/>
      </c>
      <c r="J216" s="38"/>
      <c r="K216" s="37"/>
      <c r="L216" s="37"/>
      <c r="M216" s="37"/>
      <c r="N216" s="37"/>
      <c r="O216" s="37"/>
      <c r="P216" s="38"/>
      <c r="Q216" s="92"/>
      <c r="R216" s="5"/>
      <c r="S216" s="5"/>
      <c r="T216" s="5"/>
      <c r="U216" s="5"/>
      <c r="V216" s="5"/>
      <c r="W216" s="5"/>
      <c r="X216" s="5"/>
      <c r="Y216" s="5"/>
      <c r="Z216" s="5"/>
    </row>
    <row r="217" ht="22.5" customHeight="1">
      <c r="A217" s="36">
        <v>191.0</v>
      </c>
      <c r="B217" s="37"/>
      <c r="C217" s="37"/>
      <c r="D217" s="38"/>
      <c r="E217" s="37"/>
      <c r="F217" s="37"/>
      <c r="G217" s="91"/>
      <c r="H217" s="40"/>
      <c r="I217" s="41" t="str">
        <f t="shared" si="5"/>
        <v/>
      </c>
      <c r="J217" s="38"/>
      <c r="K217" s="37"/>
      <c r="L217" s="37"/>
      <c r="M217" s="37"/>
      <c r="N217" s="37"/>
      <c r="O217" s="37"/>
      <c r="P217" s="38"/>
      <c r="Q217" s="92"/>
      <c r="R217" s="5"/>
      <c r="S217" s="5"/>
      <c r="T217" s="5"/>
      <c r="U217" s="5"/>
      <c r="V217" s="5"/>
      <c r="W217" s="5"/>
      <c r="X217" s="5"/>
      <c r="Y217" s="5"/>
      <c r="Z217" s="5"/>
    </row>
    <row r="218" ht="22.5" customHeight="1">
      <c r="A218" s="36">
        <v>192.0</v>
      </c>
      <c r="B218" s="37"/>
      <c r="C218" s="37"/>
      <c r="D218" s="38"/>
      <c r="E218" s="37"/>
      <c r="F218" s="37"/>
      <c r="G218" s="91"/>
      <c r="H218" s="40"/>
      <c r="I218" s="41" t="str">
        <f t="shared" si="5"/>
        <v/>
      </c>
      <c r="J218" s="38"/>
      <c r="K218" s="37"/>
      <c r="L218" s="37"/>
      <c r="M218" s="37"/>
      <c r="N218" s="37"/>
      <c r="O218" s="37"/>
      <c r="P218" s="38"/>
      <c r="Q218" s="92"/>
      <c r="R218" s="5"/>
      <c r="S218" s="5"/>
      <c r="T218" s="5"/>
      <c r="U218" s="5"/>
      <c r="V218" s="5"/>
      <c r="W218" s="5"/>
      <c r="X218" s="5"/>
      <c r="Y218" s="5"/>
      <c r="Z218" s="5"/>
    </row>
    <row r="219" ht="22.5" customHeight="1">
      <c r="A219" s="36">
        <v>193.0</v>
      </c>
      <c r="B219" s="37"/>
      <c r="C219" s="37"/>
      <c r="D219" s="38"/>
      <c r="E219" s="37"/>
      <c r="F219" s="37"/>
      <c r="G219" s="91"/>
      <c r="H219" s="40"/>
      <c r="I219" s="41" t="str">
        <f t="shared" si="5"/>
        <v/>
      </c>
      <c r="J219" s="38"/>
      <c r="K219" s="37"/>
      <c r="L219" s="37"/>
      <c r="M219" s="37"/>
      <c r="N219" s="37"/>
      <c r="O219" s="37"/>
      <c r="P219" s="38"/>
      <c r="Q219" s="92"/>
      <c r="R219" s="5"/>
      <c r="S219" s="5"/>
      <c r="T219" s="5"/>
      <c r="U219" s="5"/>
      <c r="V219" s="5"/>
      <c r="W219" s="5"/>
      <c r="X219" s="5"/>
      <c r="Y219" s="5"/>
      <c r="Z219" s="5"/>
    </row>
    <row r="220" ht="22.5" customHeight="1">
      <c r="A220" s="36">
        <v>194.0</v>
      </c>
      <c r="B220" s="37"/>
      <c r="C220" s="37"/>
      <c r="D220" s="38"/>
      <c r="E220" s="37"/>
      <c r="F220" s="37"/>
      <c r="G220" s="91"/>
      <c r="H220" s="40"/>
      <c r="I220" s="41" t="str">
        <f t="shared" si="5"/>
        <v/>
      </c>
      <c r="J220" s="38"/>
      <c r="K220" s="37"/>
      <c r="L220" s="37"/>
      <c r="M220" s="37"/>
      <c r="N220" s="37"/>
      <c r="O220" s="37"/>
      <c r="P220" s="38"/>
      <c r="Q220" s="92"/>
      <c r="R220" s="5"/>
      <c r="S220" s="5"/>
      <c r="T220" s="5"/>
      <c r="U220" s="5"/>
      <c r="V220" s="5"/>
      <c r="W220" s="5"/>
      <c r="X220" s="5"/>
      <c r="Y220" s="5"/>
      <c r="Z220" s="5"/>
    </row>
    <row r="221" ht="22.5" customHeight="1">
      <c r="A221" s="36">
        <v>195.0</v>
      </c>
      <c r="B221" s="37"/>
      <c r="C221" s="37"/>
      <c r="D221" s="38"/>
      <c r="E221" s="37"/>
      <c r="F221" s="37"/>
      <c r="G221" s="91"/>
      <c r="H221" s="40"/>
      <c r="I221" s="41" t="str">
        <f t="shared" si="5"/>
        <v/>
      </c>
      <c r="J221" s="38"/>
      <c r="K221" s="37"/>
      <c r="L221" s="37"/>
      <c r="M221" s="37"/>
      <c r="N221" s="37"/>
      <c r="O221" s="37"/>
      <c r="P221" s="38"/>
      <c r="Q221" s="92"/>
      <c r="R221" s="5"/>
      <c r="S221" s="5"/>
      <c r="T221" s="5"/>
      <c r="U221" s="5"/>
      <c r="V221" s="5"/>
      <c r="W221" s="5"/>
      <c r="X221" s="5"/>
      <c r="Y221" s="5"/>
      <c r="Z221" s="5"/>
    </row>
    <row r="222" ht="22.5" customHeight="1">
      <c r="A222" s="36">
        <v>196.0</v>
      </c>
      <c r="B222" s="37"/>
      <c r="C222" s="37"/>
      <c r="D222" s="38"/>
      <c r="E222" s="37"/>
      <c r="F222" s="37"/>
      <c r="G222" s="91"/>
      <c r="H222" s="40"/>
      <c r="I222" s="41" t="str">
        <f t="shared" si="5"/>
        <v/>
      </c>
      <c r="J222" s="38"/>
      <c r="K222" s="37"/>
      <c r="L222" s="37"/>
      <c r="M222" s="37"/>
      <c r="N222" s="37"/>
      <c r="O222" s="37"/>
      <c r="P222" s="38"/>
      <c r="Q222" s="92"/>
      <c r="R222" s="5"/>
      <c r="S222" s="5"/>
      <c r="T222" s="5"/>
      <c r="U222" s="5"/>
      <c r="V222" s="5"/>
      <c r="W222" s="5"/>
      <c r="X222" s="5"/>
      <c r="Y222" s="5"/>
      <c r="Z222" s="5"/>
    </row>
    <row r="223" ht="22.5" customHeight="1">
      <c r="A223" s="36">
        <v>197.0</v>
      </c>
      <c r="B223" s="37"/>
      <c r="C223" s="37"/>
      <c r="D223" s="38"/>
      <c r="E223" s="37"/>
      <c r="F223" s="37"/>
      <c r="G223" s="91"/>
      <c r="H223" s="40"/>
      <c r="I223" s="41" t="str">
        <f t="shared" si="5"/>
        <v/>
      </c>
      <c r="J223" s="38"/>
      <c r="K223" s="37"/>
      <c r="L223" s="37"/>
      <c r="M223" s="37"/>
      <c r="N223" s="37"/>
      <c r="O223" s="37"/>
      <c r="P223" s="38"/>
      <c r="Q223" s="92"/>
      <c r="R223" s="5"/>
      <c r="S223" s="5"/>
      <c r="T223" s="5"/>
      <c r="U223" s="5"/>
      <c r="V223" s="5"/>
      <c r="W223" s="5"/>
      <c r="X223" s="5"/>
      <c r="Y223" s="5"/>
      <c r="Z223" s="5"/>
    </row>
    <row r="224" ht="22.5" customHeight="1">
      <c r="A224" s="36">
        <v>198.0</v>
      </c>
      <c r="B224" s="37"/>
      <c r="C224" s="37"/>
      <c r="D224" s="38"/>
      <c r="E224" s="37"/>
      <c r="F224" s="37"/>
      <c r="G224" s="91"/>
      <c r="H224" s="40"/>
      <c r="I224" s="41" t="str">
        <f t="shared" si="5"/>
        <v/>
      </c>
      <c r="J224" s="38"/>
      <c r="K224" s="37"/>
      <c r="L224" s="37"/>
      <c r="M224" s="37"/>
      <c r="N224" s="37"/>
      <c r="O224" s="37"/>
      <c r="P224" s="38"/>
      <c r="Q224" s="92"/>
      <c r="R224" s="5"/>
      <c r="S224" s="5"/>
      <c r="T224" s="5"/>
      <c r="U224" s="5"/>
      <c r="V224" s="5"/>
      <c r="W224" s="5"/>
      <c r="X224" s="5"/>
      <c r="Y224" s="5"/>
      <c r="Z224" s="5"/>
    </row>
    <row r="225" ht="22.5" customHeight="1">
      <c r="A225" s="36">
        <v>199.0</v>
      </c>
      <c r="B225" s="37"/>
      <c r="C225" s="37"/>
      <c r="D225" s="38"/>
      <c r="E225" s="37"/>
      <c r="F225" s="37"/>
      <c r="G225" s="91"/>
      <c r="H225" s="40"/>
      <c r="I225" s="41" t="str">
        <f t="shared" si="5"/>
        <v/>
      </c>
      <c r="J225" s="38"/>
      <c r="K225" s="37"/>
      <c r="L225" s="37"/>
      <c r="M225" s="37"/>
      <c r="N225" s="37"/>
      <c r="O225" s="37"/>
      <c r="P225" s="38"/>
      <c r="Q225" s="92"/>
      <c r="R225" s="5"/>
      <c r="S225" s="5"/>
      <c r="T225" s="5"/>
      <c r="U225" s="5"/>
      <c r="V225" s="5"/>
      <c r="W225" s="5"/>
      <c r="X225" s="5"/>
      <c r="Y225" s="5"/>
      <c r="Z225" s="5"/>
    </row>
    <row r="226" ht="22.5" customHeight="1">
      <c r="A226" s="36">
        <v>200.0</v>
      </c>
      <c r="B226" s="37"/>
      <c r="C226" s="37"/>
      <c r="D226" s="38"/>
      <c r="E226" s="37"/>
      <c r="F226" s="37"/>
      <c r="G226" s="91"/>
      <c r="H226" s="40"/>
      <c r="I226" s="41" t="str">
        <f t="shared" si="5"/>
        <v/>
      </c>
      <c r="J226" s="38"/>
      <c r="K226" s="37"/>
      <c r="L226" s="37"/>
      <c r="M226" s="37"/>
      <c r="N226" s="37"/>
      <c r="O226" s="37"/>
      <c r="P226" s="38"/>
      <c r="Q226" s="92"/>
      <c r="R226" s="5"/>
      <c r="S226" s="5"/>
      <c r="T226" s="5"/>
      <c r="U226" s="5"/>
      <c r="V226" s="5"/>
      <c r="W226" s="5"/>
      <c r="X226" s="5"/>
      <c r="Y226" s="5"/>
      <c r="Z226" s="5"/>
    </row>
    <row r="227" ht="23.25" customHeight="1">
      <c r="A227" s="93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5"/>
      <c r="E228" s="5"/>
      <c r="F228" s="5"/>
      <c r="G228" s="94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5"/>
      <c r="E229" s="5"/>
      <c r="F229" s="5"/>
      <c r="G229" s="94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5"/>
      <c r="E230" s="5"/>
      <c r="F230" s="5"/>
      <c r="G230" s="94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5"/>
      <c r="E231" s="5"/>
      <c r="F231" s="5"/>
      <c r="G231" s="94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5"/>
      <c r="E232" s="5"/>
      <c r="F232" s="5"/>
      <c r="G232" s="94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5"/>
      <c r="E233" s="5"/>
      <c r="F233" s="5"/>
      <c r="G233" s="94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5"/>
      <c r="E234" s="5"/>
      <c r="F234" s="5"/>
      <c r="G234" s="94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5"/>
      <c r="E235" s="5"/>
      <c r="F235" s="5"/>
      <c r="G235" s="94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5"/>
      <c r="E236" s="5"/>
      <c r="F236" s="5"/>
      <c r="G236" s="94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5"/>
      <c r="E237" s="5"/>
      <c r="F237" s="5"/>
      <c r="G237" s="94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5"/>
      <c r="E238" s="5"/>
      <c r="F238" s="5"/>
      <c r="G238" s="94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5"/>
      <c r="E239" s="5"/>
      <c r="F239" s="5"/>
      <c r="G239" s="94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5"/>
      <c r="E240" s="5"/>
      <c r="F240" s="5"/>
      <c r="G240" s="94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5"/>
      <c r="E241" s="5"/>
      <c r="F241" s="5"/>
      <c r="G241" s="94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5"/>
      <c r="E242" s="5"/>
      <c r="F242" s="5"/>
      <c r="G242" s="94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5"/>
      <c r="E243" s="5"/>
      <c r="F243" s="5"/>
      <c r="G243" s="94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5"/>
      <c r="E244" s="5"/>
      <c r="F244" s="5"/>
      <c r="G244" s="94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5"/>
      <c r="E245" s="5"/>
      <c r="F245" s="5"/>
      <c r="G245" s="94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5"/>
      <c r="E246" s="5"/>
      <c r="F246" s="5"/>
      <c r="G246" s="94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5"/>
      <c r="E247" s="5"/>
      <c r="F247" s="5"/>
      <c r="G247" s="94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5"/>
      <c r="E248" s="5"/>
      <c r="F248" s="5"/>
      <c r="G248" s="94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5"/>
      <c r="E249" s="5"/>
      <c r="F249" s="5"/>
      <c r="G249" s="94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5"/>
      <c r="E250" s="5"/>
      <c r="F250" s="5"/>
      <c r="G250" s="94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5"/>
      <c r="E251" s="5"/>
      <c r="F251" s="5"/>
      <c r="G251" s="94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5"/>
      <c r="E252" s="5"/>
      <c r="F252" s="5"/>
      <c r="G252" s="94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5"/>
      <c r="E253" s="5"/>
      <c r="F253" s="5"/>
      <c r="G253" s="94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5"/>
      <c r="E254" s="5"/>
      <c r="F254" s="5"/>
      <c r="G254" s="94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5"/>
      <c r="E255" s="5"/>
      <c r="F255" s="5"/>
      <c r="G255" s="94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5"/>
      <c r="E256" s="5"/>
      <c r="F256" s="5"/>
      <c r="G256" s="94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5"/>
      <c r="E257" s="5"/>
      <c r="F257" s="5"/>
      <c r="G257" s="94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5"/>
      <c r="E258" s="5"/>
      <c r="F258" s="5"/>
      <c r="G258" s="94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5"/>
      <c r="E259" s="5"/>
      <c r="F259" s="5"/>
      <c r="G259" s="94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5"/>
      <c r="E260" s="5"/>
      <c r="F260" s="5"/>
      <c r="G260" s="94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5"/>
      <c r="E261" s="5"/>
      <c r="F261" s="5"/>
      <c r="G261" s="94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5"/>
      <c r="E262" s="5"/>
      <c r="F262" s="5"/>
      <c r="G262" s="94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5"/>
      <c r="E263" s="5"/>
      <c r="F263" s="5"/>
      <c r="G263" s="94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5"/>
      <c r="E264" s="5"/>
      <c r="F264" s="5"/>
      <c r="G264" s="94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5"/>
      <c r="E265" s="5"/>
      <c r="F265" s="5"/>
      <c r="G265" s="94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5"/>
      <c r="E266" s="5"/>
      <c r="F266" s="5"/>
      <c r="G266" s="94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5"/>
      <c r="E267" s="5"/>
      <c r="F267" s="5"/>
      <c r="G267" s="94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5"/>
      <c r="E268" s="5"/>
      <c r="F268" s="5"/>
      <c r="G268" s="94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5"/>
      <c r="E269" s="5"/>
      <c r="F269" s="5"/>
      <c r="G269" s="94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5"/>
      <c r="E270" s="5"/>
      <c r="F270" s="5"/>
      <c r="G270" s="94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5"/>
      <c r="E271" s="5"/>
      <c r="F271" s="5"/>
      <c r="G271" s="94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5"/>
      <c r="E272" s="5"/>
      <c r="F272" s="5"/>
      <c r="G272" s="94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5"/>
      <c r="E273" s="5"/>
      <c r="F273" s="5"/>
      <c r="G273" s="94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5"/>
      <c r="E274" s="5"/>
      <c r="F274" s="5"/>
      <c r="G274" s="94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5"/>
      <c r="E275" s="5"/>
      <c r="F275" s="5"/>
      <c r="G275" s="94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5"/>
      <c r="E276" s="5"/>
      <c r="F276" s="5"/>
      <c r="G276" s="94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5"/>
      <c r="E277" s="5"/>
      <c r="F277" s="5"/>
      <c r="G277" s="94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5"/>
      <c r="E278" s="5"/>
      <c r="F278" s="5"/>
      <c r="G278" s="94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5"/>
      <c r="E279" s="5"/>
      <c r="F279" s="5"/>
      <c r="G279" s="94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5"/>
      <c r="E280" s="5"/>
      <c r="F280" s="5"/>
      <c r="G280" s="94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5"/>
      <c r="E281" s="5"/>
      <c r="F281" s="5"/>
      <c r="G281" s="94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5"/>
      <c r="E282" s="5"/>
      <c r="F282" s="5"/>
      <c r="G282" s="94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5"/>
      <c r="E283" s="5"/>
      <c r="F283" s="5"/>
      <c r="G283" s="94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5"/>
      <c r="E284" s="5"/>
      <c r="F284" s="5"/>
      <c r="G284" s="94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5"/>
      <c r="E285" s="5"/>
      <c r="F285" s="5"/>
      <c r="G285" s="94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5"/>
      <c r="E286" s="5"/>
      <c r="F286" s="5"/>
      <c r="G286" s="94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5"/>
      <c r="E287" s="5"/>
      <c r="F287" s="5"/>
      <c r="G287" s="94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5"/>
      <c r="E288" s="5"/>
      <c r="F288" s="5"/>
      <c r="G288" s="94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5"/>
      <c r="E289" s="5"/>
      <c r="F289" s="5"/>
      <c r="G289" s="94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5"/>
      <c r="E290" s="5"/>
      <c r="F290" s="5"/>
      <c r="G290" s="94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5"/>
      <c r="E291" s="5"/>
      <c r="F291" s="5"/>
      <c r="G291" s="94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5"/>
      <c r="E292" s="5"/>
      <c r="F292" s="5"/>
      <c r="G292" s="94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5"/>
      <c r="E293" s="5"/>
      <c r="F293" s="5"/>
      <c r="G293" s="94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5"/>
      <c r="E294" s="5"/>
      <c r="F294" s="5"/>
      <c r="G294" s="94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5"/>
      <c r="E295" s="5"/>
      <c r="F295" s="5"/>
      <c r="G295" s="94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5"/>
      <c r="E296" s="5"/>
      <c r="F296" s="5"/>
      <c r="G296" s="94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5"/>
      <c r="E297" s="5"/>
      <c r="F297" s="5"/>
      <c r="G297" s="94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5"/>
      <c r="E298" s="5"/>
      <c r="F298" s="5"/>
      <c r="G298" s="94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5"/>
      <c r="E299" s="5"/>
      <c r="F299" s="5"/>
      <c r="G299" s="94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94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94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94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94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94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94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94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94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94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94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94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94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94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94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94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94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94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94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94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94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94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94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94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94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94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94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94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94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94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94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94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94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94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94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94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94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94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94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94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94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94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94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94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94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94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94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94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94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94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94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94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94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94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94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94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94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94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94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94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94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94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94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94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94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94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94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94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94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94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94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94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94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94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94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94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94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94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94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94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94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94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94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94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94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94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94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94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94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94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94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94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94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94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94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94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94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94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94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94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94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94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94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94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94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94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94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94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94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94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94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94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94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94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94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94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94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94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94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94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94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94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94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94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94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94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94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94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94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94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94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94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94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94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94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94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94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94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94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94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94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94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94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94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94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94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94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94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94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94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94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94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94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94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94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94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94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94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94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94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94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94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94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94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94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94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94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94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94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94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94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94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94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94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94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94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94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94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94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94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94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94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94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94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94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94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94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94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94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94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94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94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94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94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94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94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94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94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94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94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94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94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94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94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94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94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94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94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94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94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94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94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94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94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94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94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94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94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94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94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94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94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94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94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94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94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94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94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94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94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94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94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94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94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94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94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94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94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94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94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94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94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94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94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94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94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94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94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94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94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94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94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94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94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94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94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94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94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94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94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94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94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94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94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94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94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94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94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94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94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94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94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94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94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94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94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94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94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94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94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94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94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94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94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94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94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94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94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94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94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94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94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94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94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94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94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94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94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94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94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94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94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94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94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94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94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94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94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94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94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94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94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94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94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94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94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94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94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94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94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94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94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94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94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94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94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94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94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94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94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94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94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94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94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94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94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94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94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94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94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94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94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94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94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94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94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94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94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94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94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94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94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94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94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94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94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94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94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94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94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94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94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94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94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94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94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94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94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94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94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94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94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94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94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94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94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94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94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94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94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94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94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94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94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94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94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94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94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94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94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94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94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94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94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94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94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94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94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94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94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94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94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94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94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94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94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94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94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94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94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94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94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94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94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94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94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94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94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94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94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94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94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94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94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94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94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94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94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94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94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94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94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94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94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94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94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94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94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94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94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94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94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94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94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94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94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94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94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94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94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94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94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94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94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94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94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94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94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94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94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94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94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94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94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94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94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94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94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94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94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94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94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94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94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94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94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94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94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94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94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94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94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94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94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94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94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94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94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94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94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94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94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94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94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94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94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94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94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94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94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94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94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94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94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94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94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94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94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94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94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94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94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94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94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94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94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94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94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94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94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94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94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94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94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94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94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94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94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94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94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94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94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94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94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94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94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94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94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94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94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94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94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94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94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94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94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94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94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94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94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94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94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94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94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94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94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94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94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94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94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94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94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94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94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94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94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94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94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94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94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94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94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94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94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94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94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94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94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94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94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94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94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94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94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94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94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94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94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94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94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94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94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94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94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94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94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94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94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94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94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94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94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94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94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94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94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94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94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94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94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94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94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94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94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94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94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94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94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94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94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94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94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94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94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94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94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94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94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94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94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94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94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94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94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94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94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94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94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94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94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94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94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94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94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94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94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94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94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94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94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94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94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94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94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94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94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94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94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94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94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94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94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94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94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94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94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94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94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94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94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94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94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94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"/>
      <c r="C972" s="5"/>
      <c r="D972" s="5"/>
      <c r="E972" s="5"/>
      <c r="F972" s="5"/>
      <c r="G972" s="94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"/>
      <c r="C973" s="5"/>
      <c r="D973" s="5"/>
      <c r="E973" s="5"/>
      <c r="F973" s="5"/>
      <c r="G973" s="94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"/>
      <c r="C974" s="5"/>
      <c r="D974" s="5"/>
      <c r="E974" s="5"/>
      <c r="F974" s="5"/>
      <c r="G974" s="94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"/>
      <c r="C975" s="5"/>
      <c r="D975" s="5"/>
      <c r="E975" s="5"/>
      <c r="F975" s="5"/>
      <c r="G975" s="94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"/>
      <c r="C976" s="5"/>
      <c r="D976" s="5"/>
      <c r="E976" s="5"/>
      <c r="F976" s="5"/>
      <c r="G976" s="94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"/>
      <c r="C977" s="5"/>
      <c r="D977" s="5"/>
      <c r="E977" s="5"/>
      <c r="F977" s="5"/>
      <c r="G977" s="94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"/>
      <c r="C978" s="5"/>
      <c r="D978" s="5"/>
      <c r="E978" s="5"/>
      <c r="F978" s="5"/>
      <c r="G978" s="94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"/>
      <c r="C979" s="5"/>
      <c r="D979" s="5"/>
      <c r="E979" s="5"/>
      <c r="F979" s="5"/>
      <c r="G979" s="94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"/>
      <c r="C980" s="5"/>
      <c r="D980" s="5"/>
      <c r="E980" s="5"/>
      <c r="F980" s="5"/>
      <c r="G980" s="94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"/>
      <c r="C981" s="5"/>
      <c r="D981" s="5"/>
      <c r="E981" s="5"/>
      <c r="F981" s="5"/>
      <c r="G981" s="94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"/>
      <c r="C982" s="5"/>
      <c r="D982" s="5"/>
      <c r="E982" s="5"/>
      <c r="F982" s="5"/>
      <c r="G982" s="94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"/>
      <c r="C983" s="5"/>
      <c r="D983" s="5"/>
      <c r="E983" s="5"/>
      <c r="F983" s="5"/>
      <c r="G983" s="94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"/>
      <c r="C984" s="5"/>
      <c r="D984" s="5"/>
      <c r="E984" s="5"/>
      <c r="F984" s="5"/>
      <c r="G984" s="94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"/>
      <c r="C985" s="5"/>
      <c r="D985" s="5"/>
      <c r="E985" s="5"/>
      <c r="F985" s="5"/>
      <c r="G985" s="94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"/>
      <c r="C986" s="5"/>
      <c r="D986" s="5"/>
      <c r="E986" s="5"/>
      <c r="F986" s="5"/>
      <c r="G986" s="94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"/>
      <c r="C987" s="5"/>
      <c r="D987" s="5"/>
      <c r="E987" s="5"/>
      <c r="F987" s="5"/>
      <c r="G987" s="94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"/>
      <c r="C988" s="5"/>
      <c r="D988" s="5"/>
      <c r="E988" s="5"/>
      <c r="F988" s="5"/>
      <c r="G988" s="94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"/>
      <c r="C989" s="5"/>
      <c r="D989" s="5"/>
      <c r="E989" s="5"/>
      <c r="F989" s="5"/>
      <c r="G989" s="94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"/>
      <c r="C990" s="5"/>
      <c r="D990" s="5"/>
      <c r="E990" s="5"/>
      <c r="F990" s="5"/>
      <c r="G990" s="94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"/>
      <c r="C991" s="5"/>
      <c r="D991" s="5"/>
      <c r="E991" s="5"/>
      <c r="F991" s="5"/>
      <c r="G991" s="94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"/>
      <c r="C992" s="5"/>
      <c r="D992" s="5"/>
      <c r="E992" s="5"/>
      <c r="F992" s="5"/>
      <c r="G992" s="94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"/>
      <c r="C993" s="5"/>
      <c r="D993" s="5"/>
      <c r="E993" s="5"/>
      <c r="F993" s="5"/>
      <c r="G993" s="94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"/>
      <c r="C994" s="5"/>
      <c r="D994" s="5"/>
      <c r="E994" s="5"/>
      <c r="F994" s="5"/>
      <c r="G994" s="94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"/>
      <c r="C995" s="5"/>
      <c r="D995" s="5"/>
      <c r="E995" s="5"/>
      <c r="F995" s="5"/>
      <c r="G995" s="94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"/>
      <c r="C996" s="5"/>
      <c r="D996" s="5"/>
      <c r="E996" s="5"/>
      <c r="F996" s="5"/>
      <c r="G996" s="94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"/>
      <c r="C997" s="5"/>
      <c r="D997" s="5"/>
      <c r="E997" s="5"/>
      <c r="F997" s="5"/>
      <c r="G997" s="94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"/>
      <c r="C998" s="5"/>
      <c r="D998" s="5"/>
      <c r="E998" s="5"/>
      <c r="F998" s="5"/>
      <c r="G998" s="94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"/>
      <c r="C999" s="5"/>
      <c r="D999" s="5"/>
      <c r="E999" s="5"/>
      <c r="F999" s="5"/>
      <c r="G999" s="94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"/>
      <c r="C1000" s="5"/>
      <c r="D1000" s="5"/>
      <c r="E1000" s="5"/>
      <c r="F1000" s="5"/>
      <c r="G1000" s="94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autoFilter ref="$A$26:$Q$226"/>
  <mergeCells count="37">
    <mergeCell ref="A5:O6"/>
    <mergeCell ref="P5:Q5"/>
    <mergeCell ref="P6:Q6"/>
    <mergeCell ref="A7:Q7"/>
    <mergeCell ref="A8:Q8"/>
    <mergeCell ref="A9:Q9"/>
    <mergeCell ref="A10:Q10"/>
    <mergeCell ref="A11:Q11"/>
    <mergeCell ref="A12:D12"/>
    <mergeCell ref="E12:K12"/>
    <mergeCell ref="L12:Q12"/>
    <mergeCell ref="A13:Q13"/>
    <mergeCell ref="C14:E14"/>
    <mergeCell ref="F14:G14"/>
    <mergeCell ref="A14:B14"/>
    <mergeCell ref="A15:B15"/>
    <mergeCell ref="C15:E15"/>
    <mergeCell ref="A16:B16"/>
    <mergeCell ref="C16:E16"/>
    <mergeCell ref="A17:B17"/>
    <mergeCell ref="C17:E17"/>
    <mergeCell ref="A21:B21"/>
    <mergeCell ref="A22:B22"/>
    <mergeCell ref="A23:B23"/>
    <mergeCell ref="A24:B24"/>
    <mergeCell ref="C22:E22"/>
    <mergeCell ref="C23:E23"/>
    <mergeCell ref="C24:E24"/>
    <mergeCell ref="A25:Q25"/>
    <mergeCell ref="A227:Q227"/>
    <mergeCell ref="A18:B18"/>
    <mergeCell ref="C18:E18"/>
    <mergeCell ref="A19:B19"/>
    <mergeCell ref="C19:E19"/>
    <mergeCell ref="A20:B20"/>
    <mergeCell ref="C20:E20"/>
    <mergeCell ref="C21:E21"/>
  </mergeCells>
  <printOptions horizontalCentered="1" verticalCentered="1"/>
  <pageMargins bottom="0.7480314960629921" footer="0.0" header="0.0" left="0.31496062992125984" right="0.31496062992125984" top="0.7480314960629921"/>
  <pageSetup fitToHeight="0"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27.43"/>
    <col customWidth="1" min="3" max="3" width="16.57"/>
    <col customWidth="1" min="4" max="4" width="19.29"/>
    <col customWidth="1" min="5" max="6" width="11.43"/>
    <col customWidth="1" min="7" max="7" width="10.71"/>
    <col customWidth="1" min="8" max="8" width="9.57"/>
    <col customWidth="1" min="9" max="9" width="9.43"/>
    <col customWidth="1" min="10" max="10" width="12.43"/>
    <col customWidth="1" min="11" max="11" width="10.71"/>
    <col customWidth="1" min="12" max="13" width="2.86"/>
    <col customWidth="1" min="14" max="26" width="10.71"/>
  </cols>
  <sheetData>
    <row r="1" ht="10.5" customHeight="1"/>
    <row r="2" ht="35.25" customHeight="1">
      <c r="B2" s="1"/>
      <c r="C2" s="2"/>
      <c r="D2" s="2"/>
      <c r="E2" s="2"/>
      <c r="F2" s="2"/>
      <c r="G2" s="2"/>
      <c r="H2" s="2"/>
      <c r="I2" s="2"/>
      <c r="J2" s="3"/>
      <c r="K2" s="4" t="s">
        <v>292</v>
      </c>
      <c r="L2" s="95"/>
      <c r="M2" s="95"/>
    </row>
    <row r="3" ht="40.5" customHeight="1">
      <c r="B3" s="6"/>
      <c r="C3" s="7"/>
      <c r="D3" s="7"/>
      <c r="E3" s="7"/>
      <c r="F3" s="7"/>
      <c r="G3" s="7"/>
      <c r="H3" s="7"/>
      <c r="I3" s="7"/>
      <c r="J3" s="8"/>
      <c r="K3" s="9" t="s">
        <v>1</v>
      </c>
      <c r="L3" s="95"/>
      <c r="M3" s="95"/>
    </row>
    <row r="4" ht="30.0" customHeight="1">
      <c r="B4" s="96" t="s">
        <v>293</v>
      </c>
      <c r="C4" s="2"/>
      <c r="D4" s="2"/>
      <c r="E4" s="2"/>
      <c r="F4" s="2"/>
      <c r="G4" s="2"/>
      <c r="H4" s="2"/>
      <c r="I4" s="2"/>
      <c r="J4" s="2"/>
      <c r="K4" s="3"/>
      <c r="L4" s="95"/>
      <c r="M4" s="95"/>
    </row>
    <row r="5" ht="30.75" customHeight="1">
      <c r="A5" s="97"/>
      <c r="B5" s="6"/>
      <c r="C5" s="7"/>
      <c r="D5" s="7"/>
      <c r="E5" s="7"/>
      <c r="F5" s="7"/>
      <c r="G5" s="7"/>
      <c r="H5" s="7"/>
      <c r="I5" s="7"/>
      <c r="J5" s="7"/>
      <c r="K5" s="8"/>
      <c r="L5" s="97"/>
      <c r="M5" s="98"/>
      <c r="N5" s="98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</row>
    <row r="6" ht="23.25" customHeight="1">
      <c r="B6" s="99" t="s">
        <v>294</v>
      </c>
      <c r="C6" s="12"/>
      <c r="D6" s="12"/>
      <c r="E6" s="12"/>
      <c r="F6" s="12"/>
      <c r="G6" s="12"/>
      <c r="H6" s="12"/>
      <c r="I6" s="12"/>
      <c r="J6" s="12"/>
      <c r="K6" s="13"/>
    </row>
    <row r="7">
      <c r="B7" s="99" t="s">
        <v>295</v>
      </c>
      <c r="C7" s="12"/>
      <c r="D7" s="12"/>
      <c r="E7" s="12"/>
      <c r="F7" s="12"/>
      <c r="G7" s="12"/>
      <c r="H7" s="12"/>
      <c r="I7" s="12"/>
      <c r="J7" s="12"/>
      <c r="K7" s="13"/>
    </row>
    <row r="8">
      <c r="B8" s="100" t="s">
        <v>296</v>
      </c>
      <c r="C8" s="12"/>
      <c r="D8" s="12"/>
      <c r="E8" s="12"/>
      <c r="F8" s="12"/>
      <c r="G8" s="12"/>
      <c r="H8" s="12"/>
      <c r="I8" s="12"/>
      <c r="J8" s="12"/>
      <c r="K8" s="13"/>
    </row>
    <row r="9" ht="34.5" customHeight="1">
      <c r="A9" s="101"/>
      <c r="B9" s="102" t="s">
        <v>297</v>
      </c>
      <c r="C9" s="12"/>
      <c r="D9" s="12"/>
      <c r="E9" s="12"/>
      <c r="F9" s="12"/>
      <c r="G9" s="12"/>
      <c r="H9" s="12"/>
      <c r="I9" s="12"/>
      <c r="J9" s="12"/>
      <c r="K9" s="13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</row>
    <row r="10" ht="49.5" customHeight="1">
      <c r="A10" s="101"/>
      <c r="B10" s="102" t="s">
        <v>298</v>
      </c>
      <c r="C10" s="12"/>
      <c r="D10" s="12"/>
      <c r="E10" s="12"/>
      <c r="F10" s="12"/>
      <c r="G10" s="12"/>
      <c r="H10" s="12"/>
      <c r="I10" s="12"/>
      <c r="J10" s="12"/>
      <c r="K10" s="13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</row>
    <row r="11" ht="31.5" customHeight="1">
      <c r="A11" s="101"/>
      <c r="B11" s="102" t="s">
        <v>299</v>
      </c>
      <c r="C11" s="12"/>
      <c r="D11" s="12"/>
      <c r="E11" s="12"/>
      <c r="F11" s="12"/>
      <c r="G11" s="12"/>
      <c r="H11" s="12"/>
      <c r="I11" s="12"/>
      <c r="J11" s="12"/>
      <c r="K11" s="13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</row>
    <row r="12" ht="16.5" customHeight="1">
      <c r="A12" s="101"/>
      <c r="B12" s="103" t="s">
        <v>300</v>
      </c>
      <c r="C12" s="12"/>
      <c r="D12" s="12"/>
      <c r="E12" s="12"/>
      <c r="F12" s="12"/>
      <c r="G12" s="12"/>
      <c r="H12" s="12"/>
      <c r="I12" s="12"/>
      <c r="J12" s="12"/>
      <c r="K12" s="13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</row>
    <row r="13">
      <c r="B13" s="100" t="s">
        <v>301</v>
      </c>
      <c r="C13" s="12"/>
      <c r="D13" s="12"/>
      <c r="E13" s="12"/>
      <c r="F13" s="12"/>
      <c r="G13" s="12"/>
      <c r="H13" s="12"/>
      <c r="I13" s="12"/>
      <c r="J13" s="12"/>
      <c r="K13" s="13"/>
    </row>
    <row r="14" ht="54.0" customHeight="1">
      <c r="B14" s="104" t="s">
        <v>302</v>
      </c>
      <c r="C14" s="12"/>
      <c r="D14" s="12"/>
      <c r="E14" s="12"/>
      <c r="F14" s="12"/>
      <c r="G14" s="12"/>
      <c r="H14" s="12"/>
      <c r="I14" s="12"/>
      <c r="J14" s="12"/>
      <c r="K14" s="13"/>
      <c r="L14" s="105"/>
      <c r="M14" s="105"/>
    </row>
    <row r="15" ht="18.75" customHeight="1">
      <c r="B15" s="106" t="s">
        <v>303</v>
      </c>
      <c r="C15" s="107" t="s">
        <v>304</v>
      </c>
      <c r="D15" s="12"/>
      <c r="E15" s="12"/>
      <c r="F15" s="12"/>
      <c r="G15" s="13"/>
      <c r="H15" s="107" t="s">
        <v>305</v>
      </c>
      <c r="I15" s="12"/>
      <c r="J15" s="12"/>
      <c r="K15" s="13"/>
      <c r="L15" s="16"/>
    </row>
    <row r="16" ht="29.25" customHeight="1">
      <c r="B16" s="108" t="s">
        <v>306</v>
      </c>
      <c r="C16" s="102" t="s">
        <v>307</v>
      </c>
      <c r="D16" s="12"/>
      <c r="E16" s="12"/>
      <c r="F16" s="12"/>
      <c r="G16" s="13"/>
      <c r="H16" s="102" t="s">
        <v>308</v>
      </c>
      <c r="I16" s="12"/>
      <c r="J16" s="12"/>
      <c r="K16" s="13"/>
      <c r="L16" s="18"/>
    </row>
    <row r="17" ht="156.75" customHeight="1">
      <c r="B17" s="109" t="s">
        <v>309</v>
      </c>
      <c r="C17" s="110" t="s">
        <v>307</v>
      </c>
      <c r="D17" s="12"/>
      <c r="E17" s="12"/>
      <c r="F17" s="12"/>
      <c r="G17" s="13"/>
      <c r="H17" s="102" t="s">
        <v>310</v>
      </c>
      <c r="I17" s="12"/>
      <c r="J17" s="12"/>
      <c r="K17" s="13"/>
      <c r="L17" s="18"/>
    </row>
    <row r="18" ht="16.5" customHeight="1">
      <c r="B18" s="108" t="s">
        <v>311</v>
      </c>
      <c r="C18" s="102" t="s">
        <v>312</v>
      </c>
      <c r="D18" s="12"/>
      <c r="E18" s="12"/>
      <c r="F18" s="12"/>
      <c r="G18" s="13"/>
      <c r="H18" s="111"/>
      <c r="I18" s="12"/>
      <c r="J18" s="12"/>
      <c r="K18" s="13"/>
      <c r="L18" s="15"/>
    </row>
    <row r="19" ht="16.5" customHeight="1">
      <c r="B19" s="108" t="s">
        <v>7</v>
      </c>
      <c r="C19" s="102" t="s">
        <v>313</v>
      </c>
      <c r="D19" s="12"/>
      <c r="E19" s="12"/>
      <c r="F19" s="12"/>
      <c r="G19" s="13"/>
      <c r="H19" s="111"/>
      <c r="I19" s="12"/>
      <c r="J19" s="12"/>
      <c r="K19" s="13"/>
      <c r="L19" s="23"/>
    </row>
    <row r="20" ht="16.5" customHeight="1">
      <c r="B20" s="108" t="s">
        <v>9</v>
      </c>
      <c r="C20" s="102" t="s">
        <v>314</v>
      </c>
      <c r="D20" s="12"/>
      <c r="E20" s="12"/>
      <c r="F20" s="12"/>
      <c r="G20" s="13"/>
      <c r="H20" s="111"/>
      <c r="I20" s="12"/>
      <c r="J20" s="12"/>
      <c r="K20" s="13"/>
      <c r="L20" s="15"/>
    </row>
    <row r="21" ht="42.75" customHeight="1">
      <c r="B21" s="112" t="s">
        <v>315</v>
      </c>
      <c r="C21" s="110" t="s">
        <v>314</v>
      </c>
      <c r="D21" s="12"/>
      <c r="E21" s="12"/>
      <c r="F21" s="12"/>
      <c r="G21" s="13"/>
      <c r="H21" s="111"/>
      <c r="I21" s="12"/>
      <c r="J21" s="12"/>
      <c r="K21" s="13"/>
      <c r="L21" s="15"/>
    </row>
    <row r="22" ht="33.75" customHeight="1">
      <c r="B22" s="109" t="s">
        <v>316</v>
      </c>
      <c r="C22" s="102" t="s">
        <v>317</v>
      </c>
      <c r="D22" s="12"/>
      <c r="E22" s="12"/>
      <c r="F22" s="12"/>
      <c r="G22" s="13"/>
      <c r="H22" s="111"/>
      <c r="I22" s="12"/>
      <c r="J22" s="12"/>
      <c r="K22" s="13"/>
      <c r="L22" s="23"/>
    </row>
    <row r="23" ht="28.5" customHeight="1">
      <c r="B23" s="108" t="s">
        <v>318</v>
      </c>
      <c r="C23" s="102" t="s">
        <v>319</v>
      </c>
      <c r="D23" s="12"/>
      <c r="E23" s="12"/>
      <c r="F23" s="12"/>
      <c r="G23" s="13"/>
      <c r="H23" s="111"/>
      <c r="I23" s="12"/>
      <c r="J23" s="12"/>
      <c r="K23" s="13"/>
      <c r="L23" s="23"/>
    </row>
    <row r="24" ht="16.5" customHeight="1">
      <c r="B24" s="108" t="s">
        <v>320</v>
      </c>
      <c r="C24" s="102" t="s">
        <v>321</v>
      </c>
      <c r="D24" s="12"/>
      <c r="E24" s="12"/>
      <c r="F24" s="12"/>
      <c r="G24" s="13"/>
      <c r="H24" s="111"/>
      <c r="I24" s="12"/>
      <c r="J24" s="12"/>
      <c r="K24" s="13"/>
    </row>
    <row r="25" ht="33.0" customHeight="1">
      <c r="B25" s="109" t="s">
        <v>322</v>
      </c>
      <c r="C25" s="102" t="s">
        <v>323</v>
      </c>
      <c r="D25" s="12"/>
      <c r="E25" s="12"/>
      <c r="F25" s="12"/>
      <c r="G25" s="13"/>
      <c r="H25" s="111"/>
      <c r="I25" s="12"/>
      <c r="J25" s="12"/>
      <c r="K25" s="13"/>
    </row>
    <row r="26" ht="16.5" customHeight="1">
      <c r="B26" s="108" t="s">
        <v>13</v>
      </c>
      <c r="C26" s="102" t="s">
        <v>324</v>
      </c>
      <c r="D26" s="12"/>
      <c r="E26" s="12"/>
      <c r="F26" s="12"/>
      <c r="G26" s="13"/>
      <c r="H26" s="111"/>
      <c r="I26" s="12"/>
      <c r="J26" s="12"/>
      <c r="K26" s="13"/>
    </row>
    <row r="27" ht="46.5" customHeight="1">
      <c r="B27" s="109" t="s">
        <v>49</v>
      </c>
      <c r="C27" s="102" t="s">
        <v>325</v>
      </c>
      <c r="D27" s="12"/>
      <c r="E27" s="12"/>
      <c r="F27" s="12"/>
      <c r="G27" s="13"/>
      <c r="H27" s="111"/>
      <c r="I27" s="12"/>
      <c r="J27" s="12"/>
      <c r="K27" s="13"/>
    </row>
    <row r="28" ht="16.5" customHeight="1">
      <c r="B28" s="108" t="s">
        <v>20</v>
      </c>
      <c r="C28" s="102" t="s">
        <v>326</v>
      </c>
      <c r="D28" s="12"/>
      <c r="E28" s="12"/>
      <c r="F28" s="12"/>
      <c r="G28" s="13"/>
      <c r="H28" s="111"/>
      <c r="I28" s="12"/>
      <c r="J28" s="12"/>
      <c r="K28" s="13"/>
    </row>
    <row r="29" ht="33.0" customHeight="1">
      <c r="B29" s="109" t="s">
        <v>21</v>
      </c>
      <c r="C29" s="102" t="s">
        <v>327</v>
      </c>
      <c r="D29" s="12"/>
      <c r="E29" s="12"/>
      <c r="F29" s="12"/>
      <c r="G29" s="13"/>
      <c r="H29" s="111"/>
      <c r="I29" s="12"/>
      <c r="J29" s="12"/>
      <c r="K29" s="13"/>
    </row>
    <row r="30" ht="33.0" customHeight="1">
      <c r="B30" s="109" t="s">
        <v>22</v>
      </c>
      <c r="C30" s="102" t="s">
        <v>328</v>
      </c>
      <c r="D30" s="12"/>
      <c r="E30" s="12"/>
      <c r="F30" s="12"/>
      <c r="G30" s="13"/>
      <c r="H30" s="111"/>
      <c r="I30" s="12"/>
      <c r="J30" s="12"/>
      <c r="K30" s="13"/>
    </row>
    <row r="31" ht="33.0" customHeight="1">
      <c r="B31" s="109" t="s">
        <v>18</v>
      </c>
      <c r="C31" s="110" t="s">
        <v>329</v>
      </c>
      <c r="D31" s="12"/>
      <c r="E31" s="12"/>
      <c r="F31" s="12"/>
      <c r="G31" s="13"/>
      <c r="H31" s="111"/>
      <c r="I31" s="12"/>
      <c r="J31" s="12"/>
      <c r="K31" s="13"/>
    </row>
    <row r="32" ht="16.5" customHeight="1">
      <c r="B32" s="108" t="s">
        <v>23</v>
      </c>
      <c r="C32" s="102" t="s">
        <v>330</v>
      </c>
      <c r="D32" s="12"/>
      <c r="E32" s="12"/>
      <c r="F32" s="12"/>
      <c r="G32" s="13"/>
      <c r="H32" s="111"/>
      <c r="I32" s="12"/>
      <c r="J32" s="12"/>
      <c r="K32" s="13"/>
    </row>
    <row r="33" ht="16.5" customHeight="1">
      <c r="B33" s="108" t="s">
        <v>24</v>
      </c>
      <c r="C33" s="102" t="s">
        <v>330</v>
      </c>
      <c r="D33" s="12"/>
      <c r="E33" s="12"/>
      <c r="F33" s="12"/>
      <c r="G33" s="13"/>
      <c r="H33" s="111"/>
      <c r="I33" s="12"/>
      <c r="J33" s="12"/>
      <c r="K33" s="13"/>
    </row>
    <row r="34" ht="16.5" customHeight="1">
      <c r="B34" s="108" t="s">
        <v>25</v>
      </c>
      <c r="C34" s="102" t="s">
        <v>331</v>
      </c>
      <c r="D34" s="12"/>
      <c r="E34" s="12"/>
      <c r="F34" s="12"/>
      <c r="G34" s="13"/>
      <c r="H34" s="111"/>
      <c r="I34" s="12"/>
      <c r="J34" s="12"/>
      <c r="K34" s="13"/>
    </row>
    <row r="35" ht="16.5" customHeight="1">
      <c r="B35" s="108" t="s">
        <v>26</v>
      </c>
      <c r="C35" s="102" t="s">
        <v>331</v>
      </c>
      <c r="D35" s="12"/>
      <c r="E35" s="12"/>
      <c r="F35" s="12"/>
      <c r="G35" s="13"/>
      <c r="H35" s="111"/>
      <c r="I35" s="12"/>
      <c r="J35" s="12"/>
      <c r="K35" s="13"/>
    </row>
    <row r="36" ht="16.5" customHeight="1">
      <c r="B36" s="108" t="s">
        <v>27</v>
      </c>
      <c r="C36" s="102" t="s">
        <v>332</v>
      </c>
      <c r="D36" s="12"/>
      <c r="E36" s="12"/>
      <c r="F36" s="12"/>
      <c r="G36" s="13"/>
      <c r="H36" s="111"/>
      <c r="I36" s="12"/>
      <c r="J36" s="12"/>
      <c r="K36" s="13"/>
    </row>
    <row r="37" ht="16.5" customHeight="1">
      <c r="B37" s="108" t="s">
        <v>28</v>
      </c>
      <c r="C37" s="102" t="s">
        <v>333</v>
      </c>
      <c r="D37" s="12"/>
      <c r="E37" s="12"/>
      <c r="F37" s="12"/>
      <c r="G37" s="13"/>
      <c r="H37" s="111"/>
      <c r="I37" s="12"/>
      <c r="J37" s="12"/>
      <c r="K37" s="13"/>
    </row>
    <row r="38" ht="16.5" customHeight="1">
      <c r="B38" s="108" t="s">
        <v>29</v>
      </c>
      <c r="C38" s="102" t="s">
        <v>334</v>
      </c>
      <c r="D38" s="12"/>
      <c r="E38" s="12"/>
      <c r="F38" s="12"/>
      <c r="G38" s="13"/>
      <c r="H38" s="111"/>
      <c r="I38" s="12"/>
      <c r="J38" s="12"/>
      <c r="K38" s="13"/>
    </row>
    <row r="39" ht="16.5" customHeight="1">
      <c r="B39" s="108" t="s">
        <v>30</v>
      </c>
      <c r="C39" s="102" t="s">
        <v>331</v>
      </c>
      <c r="D39" s="12"/>
      <c r="E39" s="12"/>
      <c r="F39" s="12"/>
      <c r="G39" s="13"/>
      <c r="H39" s="111"/>
      <c r="I39" s="12"/>
      <c r="J39" s="12"/>
      <c r="K39" s="13"/>
    </row>
    <row r="40" ht="16.5" customHeight="1">
      <c r="B40" s="108" t="s">
        <v>31</v>
      </c>
      <c r="C40" s="102" t="s">
        <v>314</v>
      </c>
      <c r="D40" s="12"/>
      <c r="E40" s="12"/>
      <c r="F40" s="12"/>
      <c r="G40" s="13"/>
      <c r="H40" s="111"/>
      <c r="I40" s="12"/>
      <c r="J40" s="12"/>
      <c r="K40" s="13"/>
    </row>
    <row r="41" ht="16.5" customHeight="1">
      <c r="B41" s="108" t="s">
        <v>32</v>
      </c>
      <c r="C41" s="102" t="s">
        <v>314</v>
      </c>
      <c r="D41" s="12"/>
      <c r="E41" s="12"/>
      <c r="F41" s="12"/>
      <c r="G41" s="13"/>
      <c r="H41" s="111"/>
      <c r="I41" s="12"/>
      <c r="J41" s="12"/>
      <c r="K41" s="13"/>
    </row>
    <row r="42" ht="16.5" customHeight="1">
      <c r="B42" s="108" t="s">
        <v>33</v>
      </c>
      <c r="C42" s="102" t="s">
        <v>335</v>
      </c>
      <c r="D42" s="12"/>
      <c r="E42" s="12"/>
      <c r="F42" s="12"/>
      <c r="G42" s="13"/>
      <c r="H42" s="111"/>
      <c r="I42" s="12"/>
      <c r="J42" s="12"/>
      <c r="K42" s="13"/>
    </row>
    <row r="43" ht="16.5" customHeight="1">
      <c r="B43" s="108" t="s">
        <v>34</v>
      </c>
      <c r="C43" s="103" t="s">
        <v>314</v>
      </c>
      <c r="D43" s="12"/>
      <c r="E43" s="12"/>
      <c r="F43" s="12"/>
      <c r="G43" s="13"/>
      <c r="H43" s="111"/>
      <c r="I43" s="12"/>
      <c r="J43" s="12"/>
      <c r="K43" s="13"/>
    </row>
    <row r="44" ht="16.5" customHeight="1">
      <c r="B44" s="108" t="s">
        <v>35</v>
      </c>
      <c r="C44" s="103" t="s">
        <v>336</v>
      </c>
      <c r="D44" s="12"/>
      <c r="E44" s="12"/>
      <c r="F44" s="12"/>
      <c r="G44" s="13"/>
      <c r="H44" s="111"/>
      <c r="I44" s="12"/>
      <c r="J44" s="12"/>
      <c r="K44" s="13"/>
    </row>
    <row r="45" ht="32.25" customHeight="1">
      <c r="B45" s="112" t="s">
        <v>337</v>
      </c>
      <c r="C45" s="113" t="s">
        <v>314</v>
      </c>
      <c r="D45" s="12"/>
      <c r="E45" s="12"/>
      <c r="F45" s="12"/>
      <c r="G45" s="13"/>
      <c r="H45" s="111"/>
      <c r="I45" s="12"/>
      <c r="J45" s="12"/>
      <c r="K45" s="13"/>
    </row>
    <row r="46" ht="16.5" customHeight="1">
      <c r="B46" s="108" t="s">
        <v>37</v>
      </c>
      <c r="C46" s="103" t="s">
        <v>336</v>
      </c>
      <c r="D46" s="12"/>
      <c r="E46" s="12"/>
      <c r="F46" s="12"/>
      <c r="G46" s="13"/>
      <c r="H46" s="111"/>
      <c r="I46" s="12"/>
      <c r="J46" s="12"/>
      <c r="K46" s="13"/>
    </row>
    <row r="47" ht="16.5" customHeight="1">
      <c r="B47" s="108" t="s">
        <v>38</v>
      </c>
      <c r="C47" s="103" t="s">
        <v>338</v>
      </c>
      <c r="D47" s="12"/>
      <c r="E47" s="12"/>
      <c r="F47" s="12"/>
      <c r="G47" s="13"/>
      <c r="H47" s="111"/>
      <c r="I47" s="12"/>
      <c r="J47" s="12"/>
      <c r="K47" s="13"/>
    </row>
    <row r="48" ht="16.5" customHeight="1">
      <c r="B48" s="108" t="s">
        <v>85</v>
      </c>
      <c r="C48" s="113" t="s">
        <v>314</v>
      </c>
      <c r="D48" s="12"/>
      <c r="E48" s="12"/>
      <c r="F48" s="12"/>
      <c r="G48" s="13"/>
      <c r="H48" s="111"/>
      <c r="I48" s="12"/>
      <c r="J48" s="12"/>
      <c r="K48" s="13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9">
    <mergeCell ref="C34:G34"/>
    <mergeCell ref="H34:K34"/>
    <mergeCell ref="C35:G35"/>
    <mergeCell ref="H35:K35"/>
    <mergeCell ref="C36:G36"/>
    <mergeCell ref="H36:K36"/>
    <mergeCell ref="H37:K37"/>
    <mergeCell ref="C37:G37"/>
    <mergeCell ref="C38:G38"/>
    <mergeCell ref="H38:K38"/>
    <mergeCell ref="C39:G39"/>
    <mergeCell ref="H39:K39"/>
    <mergeCell ref="C40:G40"/>
    <mergeCell ref="H40:K40"/>
    <mergeCell ref="C41:G41"/>
    <mergeCell ref="H41:K41"/>
    <mergeCell ref="C42:G42"/>
    <mergeCell ref="H42:K42"/>
    <mergeCell ref="C43:G43"/>
    <mergeCell ref="H43:K43"/>
    <mergeCell ref="H44:K44"/>
    <mergeCell ref="C48:G48"/>
    <mergeCell ref="H48:K48"/>
    <mergeCell ref="C44:G44"/>
    <mergeCell ref="C45:G45"/>
    <mergeCell ref="H45:K45"/>
    <mergeCell ref="C46:G46"/>
    <mergeCell ref="H46:K46"/>
    <mergeCell ref="C47:G47"/>
    <mergeCell ref="H47:K47"/>
    <mergeCell ref="B2:J3"/>
    <mergeCell ref="B4:K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27:G27"/>
    <mergeCell ref="H27:K27"/>
    <mergeCell ref="C28:G28"/>
    <mergeCell ref="H28:K28"/>
    <mergeCell ref="C29:G29"/>
    <mergeCell ref="H29:K29"/>
    <mergeCell ref="H30:K30"/>
    <mergeCell ref="C30:G30"/>
    <mergeCell ref="C31:G31"/>
    <mergeCell ref="H31:K31"/>
    <mergeCell ref="C32:G32"/>
    <mergeCell ref="H32:K32"/>
    <mergeCell ref="C33:G33"/>
    <mergeCell ref="H33:K33"/>
  </mergeCells>
  <dataValidations>
    <dataValidation type="custom" allowBlank="1" showErrorMessage="1" sqref="L16:L17">
      <formula1>GT(L16,(0.25))</formula1>
    </dataValidation>
    <dataValidation type="list" allowBlank="1" showErrorMessage="1" sqref="L18 L20">
      <formula1>Regional</formula1>
    </dataValidation>
    <dataValidation type="list" allowBlank="1" showErrorMessage="1" sqref="L19">
      <formula1>INDIRECT($C$10)</formula1>
    </dataValidation>
    <dataValidation type="date" operator="greaterThan" allowBlank="1" showErrorMessage="1" sqref="L15">
      <formula1>43831.0</formula1>
    </dataValidation>
    <dataValidation type="list" allowBlank="1" showErrorMessage="1" sqref="L21">
      <formula1>INDIRECT(Parametros!$L$1)</formula1>
    </dataValidation>
  </dataValidations>
  <printOptions/>
  <pageMargins bottom="0.7480314960629921" footer="0.0" header="0.0" left="0.5118110236220472" right="0.5118110236220472" top="0.7480314960629921"/>
  <pageSetup scale="66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2.86"/>
    <col customWidth="1" min="3" max="3" width="15.71"/>
    <col customWidth="1" min="4" max="4" width="11.43"/>
    <col customWidth="1" min="5" max="5" width="12.14"/>
    <col customWidth="1" min="6" max="6" width="45.0"/>
    <col customWidth="1" min="7" max="7" width="18.71"/>
    <col customWidth="1" min="8" max="21" width="11.43"/>
    <col customWidth="1" min="22" max="22" width="47.43"/>
    <col customWidth="1" min="23" max="49" width="11.43"/>
  </cols>
  <sheetData>
    <row r="1" ht="11.25" customHeight="1">
      <c r="A1" s="5" t="s">
        <v>85</v>
      </c>
      <c r="B1" s="114" t="s">
        <v>339</v>
      </c>
      <c r="C1" s="5" t="s">
        <v>340</v>
      </c>
      <c r="D1" s="5" t="s">
        <v>341</v>
      </c>
      <c r="E1" s="5" t="s">
        <v>32</v>
      </c>
      <c r="F1" s="115" t="s">
        <v>34</v>
      </c>
      <c r="G1" s="115" t="s">
        <v>37</v>
      </c>
      <c r="H1" s="115" t="s">
        <v>36</v>
      </c>
      <c r="I1" s="115" t="s">
        <v>342</v>
      </c>
      <c r="J1" s="115" t="s">
        <v>343</v>
      </c>
      <c r="K1" s="115"/>
      <c r="L1" s="116" t="str">
        <f>CONCATENATE("D_",'Formato GEE-F-010'!$C$20)</f>
        <v>D_Antioquia</v>
      </c>
      <c r="M1" s="5"/>
      <c r="N1" s="5"/>
      <c r="O1" s="5"/>
      <c r="P1" s="117" t="s">
        <v>344</v>
      </c>
      <c r="Q1" s="117" t="s">
        <v>345</v>
      </c>
      <c r="R1" s="117" t="s">
        <v>61</v>
      </c>
      <c r="S1" s="117" t="s">
        <v>346</v>
      </c>
      <c r="T1" s="117" t="s">
        <v>347</v>
      </c>
      <c r="U1" s="117" t="s">
        <v>348</v>
      </c>
      <c r="V1" s="117" t="s">
        <v>349</v>
      </c>
      <c r="W1" s="117" t="s">
        <v>104</v>
      </c>
      <c r="X1" s="117" t="s">
        <v>350</v>
      </c>
      <c r="Y1" s="117" t="s">
        <v>351</v>
      </c>
      <c r="Z1" s="117" t="s">
        <v>352</v>
      </c>
      <c r="AA1" s="117" t="s">
        <v>353</v>
      </c>
      <c r="AB1" s="117" t="s">
        <v>354</v>
      </c>
      <c r="AC1" s="117" t="s">
        <v>355</v>
      </c>
      <c r="AD1" s="117" t="s">
        <v>356</v>
      </c>
      <c r="AE1" s="117" t="s">
        <v>357</v>
      </c>
      <c r="AF1" s="117" t="s">
        <v>358</v>
      </c>
      <c r="AG1" s="117" t="s">
        <v>359</v>
      </c>
      <c r="AH1" s="117" t="s">
        <v>360</v>
      </c>
      <c r="AI1" s="117" t="s">
        <v>361</v>
      </c>
      <c r="AJ1" s="117" t="s">
        <v>362</v>
      </c>
      <c r="AK1" s="117" t="s">
        <v>363</v>
      </c>
      <c r="AL1" s="117" t="s">
        <v>364</v>
      </c>
      <c r="AM1" s="117" t="s">
        <v>365</v>
      </c>
      <c r="AN1" s="117" t="s">
        <v>366</v>
      </c>
      <c r="AO1" s="117" t="s">
        <v>367</v>
      </c>
      <c r="AP1" s="117" t="s">
        <v>368</v>
      </c>
      <c r="AQ1" s="117" t="s">
        <v>369</v>
      </c>
      <c r="AR1" s="117" t="s">
        <v>370</v>
      </c>
      <c r="AS1" s="117" t="s">
        <v>371</v>
      </c>
      <c r="AT1" s="117" t="s">
        <v>372</v>
      </c>
      <c r="AU1" s="117" t="s">
        <v>373</v>
      </c>
      <c r="AV1" s="117" t="s">
        <v>374</v>
      </c>
      <c r="AW1" s="117" t="s">
        <v>375</v>
      </c>
    </row>
    <row r="2" ht="11.25" customHeight="1">
      <c r="A2" s="5" t="s">
        <v>344</v>
      </c>
      <c r="B2" s="118" t="s">
        <v>344</v>
      </c>
      <c r="C2" s="5" t="s">
        <v>344</v>
      </c>
      <c r="D2" s="5" t="s">
        <v>344</v>
      </c>
      <c r="E2" s="5" t="s">
        <v>344</v>
      </c>
      <c r="F2" s="119" t="s">
        <v>344</v>
      </c>
      <c r="G2" s="5" t="s">
        <v>344</v>
      </c>
      <c r="H2" s="5" t="s">
        <v>344</v>
      </c>
      <c r="I2" s="5" t="s">
        <v>344</v>
      </c>
      <c r="J2" s="5" t="s">
        <v>344</v>
      </c>
      <c r="K2" s="5"/>
      <c r="L2" s="5"/>
      <c r="M2" s="5" t="s">
        <v>376</v>
      </c>
      <c r="N2" s="5"/>
      <c r="O2" s="5"/>
      <c r="P2" s="5">
        <v>0.0</v>
      </c>
      <c r="Q2" s="5">
        <v>91.0</v>
      </c>
      <c r="R2" s="5">
        <v>5.0</v>
      </c>
      <c r="S2" s="5">
        <v>81.0</v>
      </c>
      <c r="T2" s="5">
        <v>8.0</v>
      </c>
      <c r="U2" s="5">
        <v>13.0</v>
      </c>
      <c r="V2" s="5">
        <v>15.0</v>
      </c>
      <c r="W2" s="5">
        <v>17.0</v>
      </c>
      <c r="X2" s="5">
        <v>18.0</v>
      </c>
      <c r="Y2" s="5">
        <v>85.0</v>
      </c>
      <c r="Z2" s="5">
        <v>19.0</v>
      </c>
      <c r="AA2" s="5">
        <v>20.0</v>
      </c>
      <c r="AB2" s="5">
        <v>27.0</v>
      </c>
      <c r="AC2" s="5">
        <v>23.0</v>
      </c>
      <c r="AD2" s="5">
        <v>25.0</v>
      </c>
      <c r="AE2" s="5">
        <v>11.0</v>
      </c>
      <c r="AF2" s="5">
        <v>94.0</v>
      </c>
      <c r="AG2" s="5">
        <v>95.0</v>
      </c>
      <c r="AH2" s="5">
        <v>41.0</v>
      </c>
      <c r="AI2" s="5">
        <v>44.0</v>
      </c>
      <c r="AJ2" s="5">
        <v>47.0</v>
      </c>
      <c r="AK2" s="5">
        <v>50.0</v>
      </c>
      <c r="AL2" s="5">
        <v>52.0</v>
      </c>
      <c r="AM2" s="5">
        <v>54.0</v>
      </c>
      <c r="AN2" s="5">
        <v>86.0</v>
      </c>
      <c r="AO2" s="5">
        <v>63.0</v>
      </c>
      <c r="AP2" s="5">
        <v>66.0</v>
      </c>
      <c r="AQ2" s="5">
        <v>88.0</v>
      </c>
      <c r="AR2" s="5">
        <v>68.0</v>
      </c>
      <c r="AS2" s="5">
        <v>70.0</v>
      </c>
      <c r="AT2" s="5">
        <v>73.0</v>
      </c>
      <c r="AU2" s="5">
        <v>76.0</v>
      </c>
      <c r="AV2" s="5">
        <v>97.0</v>
      </c>
      <c r="AW2" s="5">
        <v>99.0</v>
      </c>
    </row>
    <row r="3" ht="11.25" customHeight="1">
      <c r="A3" s="5" t="s">
        <v>184</v>
      </c>
      <c r="B3" s="5" t="s">
        <v>377</v>
      </c>
      <c r="C3" s="5" t="s">
        <v>89</v>
      </c>
      <c r="D3" s="5" t="s">
        <v>90</v>
      </c>
      <c r="E3" s="5" t="s">
        <v>91</v>
      </c>
      <c r="F3" s="5" t="s">
        <v>378</v>
      </c>
      <c r="G3" s="5" t="s">
        <v>95</v>
      </c>
      <c r="H3" s="5" t="s">
        <v>94</v>
      </c>
      <c r="I3" s="5" t="s">
        <v>379</v>
      </c>
      <c r="J3" s="5" t="s">
        <v>380</v>
      </c>
      <c r="K3" s="5"/>
      <c r="L3" s="120" t="s">
        <v>381</v>
      </c>
      <c r="M3" s="120" t="s">
        <v>382</v>
      </c>
      <c r="N3" s="120" t="s">
        <v>383</v>
      </c>
      <c r="O3" s="5"/>
      <c r="P3" s="5" t="s">
        <v>344</v>
      </c>
      <c r="Q3" s="5" t="s">
        <v>384</v>
      </c>
      <c r="R3" s="5" t="s">
        <v>385</v>
      </c>
      <c r="S3" s="5" t="s">
        <v>386</v>
      </c>
      <c r="T3" s="5" t="s">
        <v>387</v>
      </c>
      <c r="U3" s="5" t="s">
        <v>388</v>
      </c>
      <c r="V3" s="5" t="s">
        <v>389</v>
      </c>
      <c r="W3" s="5" t="s">
        <v>390</v>
      </c>
      <c r="X3" s="5" t="s">
        <v>391</v>
      </c>
      <c r="Y3" s="5" t="s">
        <v>392</v>
      </c>
      <c r="Z3" s="5" t="s">
        <v>393</v>
      </c>
      <c r="AA3" s="5" t="s">
        <v>394</v>
      </c>
      <c r="AB3" s="5" t="s">
        <v>395</v>
      </c>
      <c r="AC3" s="5" t="s">
        <v>396</v>
      </c>
      <c r="AD3" s="5" t="s">
        <v>397</v>
      </c>
      <c r="AE3" s="5" t="s">
        <v>398</v>
      </c>
      <c r="AF3" s="5" t="s">
        <v>399</v>
      </c>
      <c r="AG3" s="5" t="s">
        <v>400</v>
      </c>
      <c r="AH3" s="5" t="s">
        <v>401</v>
      </c>
      <c r="AI3" s="5" t="s">
        <v>402</v>
      </c>
      <c r="AJ3" s="5" t="s">
        <v>403</v>
      </c>
      <c r="AK3" s="5" t="s">
        <v>404</v>
      </c>
      <c r="AL3" s="5" t="s">
        <v>405</v>
      </c>
      <c r="AM3" s="5" t="s">
        <v>406</v>
      </c>
      <c r="AN3" s="5" t="s">
        <v>407</v>
      </c>
      <c r="AO3" s="5" t="s">
        <v>408</v>
      </c>
      <c r="AP3" s="5" t="s">
        <v>409</v>
      </c>
      <c r="AQ3" s="5" t="s">
        <v>410</v>
      </c>
      <c r="AR3" s="5" t="s">
        <v>411</v>
      </c>
      <c r="AS3" s="5" t="s">
        <v>412</v>
      </c>
      <c r="AT3" s="5" t="s">
        <v>413</v>
      </c>
      <c r="AU3" s="5" t="s">
        <v>414</v>
      </c>
      <c r="AV3" s="5" t="s">
        <v>415</v>
      </c>
      <c r="AW3" s="5" t="s">
        <v>416</v>
      </c>
    </row>
    <row r="4" ht="11.25" customHeight="1">
      <c r="A4" s="5" t="s">
        <v>67</v>
      </c>
      <c r="B4" s="5" t="s">
        <v>417</v>
      </c>
      <c r="C4" s="5" t="s">
        <v>418</v>
      </c>
      <c r="D4" s="5" t="s">
        <v>124</v>
      </c>
      <c r="E4" s="5" t="s">
        <v>419</v>
      </c>
      <c r="F4" s="5" t="s">
        <v>257</v>
      </c>
      <c r="G4" s="5" t="s">
        <v>141</v>
      </c>
      <c r="H4" s="5" t="s">
        <v>101</v>
      </c>
      <c r="I4" s="5" t="s">
        <v>420</v>
      </c>
      <c r="J4" s="5" t="s">
        <v>421</v>
      </c>
      <c r="K4" s="5"/>
      <c r="L4" s="121"/>
      <c r="M4" s="121"/>
      <c r="N4" s="121"/>
      <c r="O4" s="5"/>
      <c r="P4" s="5"/>
      <c r="Q4" s="5"/>
      <c r="R4" s="5" t="s">
        <v>422</v>
      </c>
      <c r="S4" s="5"/>
      <c r="T4" s="5" t="s">
        <v>423</v>
      </c>
      <c r="U4" s="5" t="s">
        <v>424</v>
      </c>
      <c r="V4" s="5" t="s">
        <v>425</v>
      </c>
      <c r="W4" s="5" t="s">
        <v>426</v>
      </c>
      <c r="X4" s="5"/>
      <c r="Y4" s="5"/>
      <c r="Z4" s="5" t="s">
        <v>427</v>
      </c>
      <c r="AA4" s="5" t="s">
        <v>428</v>
      </c>
      <c r="AB4" s="5"/>
      <c r="AC4" s="5" t="s">
        <v>429</v>
      </c>
      <c r="AD4" s="5" t="s">
        <v>430</v>
      </c>
      <c r="AE4" s="5" t="s">
        <v>431</v>
      </c>
      <c r="AF4" s="5"/>
      <c r="AG4" s="5"/>
      <c r="AH4" s="5" t="s">
        <v>432</v>
      </c>
      <c r="AI4" s="5" t="s">
        <v>433</v>
      </c>
      <c r="AJ4" s="5" t="s">
        <v>434</v>
      </c>
      <c r="AK4" s="5" t="s">
        <v>435</v>
      </c>
      <c r="AL4" s="5" t="s">
        <v>436</v>
      </c>
      <c r="AM4" s="5" t="s">
        <v>437</v>
      </c>
      <c r="AN4" s="5"/>
      <c r="AO4" s="5" t="s">
        <v>438</v>
      </c>
      <c r="AP4" s="5" t="s">
        <v>439</v>
      </c>
      <c r="AQ4" s="5"/>
      <c r="AR4" s="5" t="s">
        <v>440</v>
      </c>
      <c r="AS4" s="5"/>
      <c r="AT4" s="5" t="s">
        <v>441</v>
      </c>
      <c r="AU4" s="5" t="s">
        <v>442</v>
      </c>
      <c r="AV4" s="5"/>
      <c r="AW4" s="5"/>
    </row>
    <row r="5" ht="11.25" customHeight="1">
      <c r="A5" s="5" t="s">
        <v>443</v>
      </c>
      <c r="B5" s="5" t="s">
        <v>444</v>
      </c>
      <c r="C5" s="5" t="s">
        <v>96</v>
      </c>
      <c r="D5" s="5" t="s">
        <v>445</v>
      </c>
      <c r="E5" s="5" t="s">
        <v>446</v>
      </c>
      <c r="F5" s="5" t="s">
        <v>447</v>
      </c>
      <c r="G5" s="5" t="s">
        <v>106</v>
      </c>
      <c r="H5" s="5" t="s">
        <v>448</v>
      </c>
      <c r="I5" s="5" t="s">
        <v>449</v>
      </c>
      <c r="J5" s="5"/>
      <c r="K5" s="5"/>
      <c r="L5" s="122" t="s">
        <v>61</v>
      </c>
      <c r="M5" s="122" t="s">
        <v>61</v>
      </c>
      <c r="N5" s="123">
        <v>5000.0</v>
      </c>
      <c r="O5" s="5"/>
      <c r="P5" s="5"/>
      <c r="Q5" s="5"/>
      <c r="R5" s="5" t="s">
        <v>450</v>
      </c>
      <c r="S5" s="5"/>
      <c r="T5" s="5" t="s">
        <v>451</v>
      </c>
      <c r="U5" s="5" t="s">
        <v>452</v>
      </c>
      <c r="V5" s="5" t="s">
        <v>453</v>
      </c>
      <c r="W5" s="5" t="s">
        <v>454</v>
      </c>
      <c r="X5" s="5"/>
      <c r="Y5" s="5"/>
      <c r="Z5" s="5" t="s">
        <v>455</v>
      </c>
      <c r="AA5" s="5" t="s">
        <v>456</v>
      </c>
      <c r="AB5" s="5"/>
      <c r="AC5" s="5"/>
      <c r="AD5" s="5" t="s">
        <v>457</v>
      </c>
      <c r="AE5" s="5" t="s">
        <v>458</v>
      </c>
      <c r="AF5" s="5"/>
      <c r="AG5" s="5"/>
      <c r="AH5" s="5" t="s">
        <v>459</v>
      </c>
      <c r="AI5" s="5"/>
      <c r="AJ5" s="5"/>
      <c r="AK5" s="5"/>
      <c r="AL5" s="5" t="s">
        <v>460</v>
      </c>
      <c r="AM5" s="5"/>
      <c r="AN5" s="5"/>
      <c r="AO5" s="5" t="s">
        <v>461</v>
      </c>
      <c r="AP5" s="5" t="s">
        <v>462</v>
      </c>
      <c r="AQ5" s="5"/>
      <c r="AR5" s="5" t="s">
        <v>463</v>
      </c>
      <c r="AS5" s="5"/>
      <c r="AT5" s="5" t="s">
        <v>464</v>
      </c>
      <c r="AU5" s="5" t="s">
        <v>465</v>
      </c>
      <c r="AV5" s="5"/>
      <c r="AW5" s="5"/>
    </row>
    <row r="6" ht="11.25" customHeight="1">
      <c r="A6" s="5" t="s">
        <v>96</v>
      </c>
      <c r="B6" s="5" t="s">
        <v>466</v>
      </c>
      <c r="C6" s="5" t="s">
        <v>467</v>
      </c>
      <c r="D6" s="5" t="s">
        <v>468</v>
      </c>
      <c r="E6" s="5" t="s">
        <v>469</v>
      </c>
      <c r="F6" s="5" t="s">
        <v>77</v>
      </c>
      <c r="G6" s="5" t="s">
        <v>218</v>
      </c>
      <c r="H6" s="5" t="s">
        <v>140</v>
      </c>
      <c r="I6" s="5" t="s">
        <v>470</v>
      </c>
      <c r="J6" s="5"/>
      <c r="K6" s="5"/>
      <c r="L6" s="46" t="s">
        <v>61</v>
      </c>
      <c r="M6" s="46" t="s">
        <v>113</v>
      </c>
      <c r="N6" s="124">
        <v>5001.0</v>
      </c>
      <c r="O6" s="5"/>
      <c r="P6" s="5"/>
      <c r="Q6" s="5"/>
      <c r="R6" s="5" t="s">
        <v>65</v>
      </c>
      <c r="S6" s="5"/>
      <c r="T6" s="5" t="s">
        <v>471</v>
      </c>
      <c r="U6" s="5" t="s">
        <v>472</v>
      </c>
      <c r="V6" s="5" t="s">
        <v>473</v>
      </c>
      <c r="W6" s="5" t="s">
        <v>474</v>
      </c>
      <c r="X6" s="5"/>
      <c r="Y6" s="5"/>
      <c r="Z6" s="5"/>
      <c r="AA6" s="5"/>
      <c r="AB6" s="5"/>
      <c r="AC6" s="5"/>
      <c r="AD6" s="5" t="s">
        <v>475</v>
      </c>
      <c r="AE6" s="5" t="s">
        <v>476</v>
      </c>
      <c r="AF6" s="5"/>
      <c r="AG6" s="5"/>
      <c r="AH6" s="5" t="s">
        <v>477</v>
      </c>
      <c r="AI6" s="5"/>
      <c r="AJ6" s="5"/>
      <c r="AK6" s="5"/>
      <c r="AL6" s="5"/>
      <c r="AM6" s="5"/>
      <c r="AN6" s="5"/>
      <c r="AO6" s="5"/>
      <c r="AP6" s="5"/>
      <c r="AQ6" s="5"/>
      <c r="AR6" s="5" t="s">
        <v>478</v>
      </c>
      <c r="AS6" s="5"/>
      <c r="AT6" s="5"/>
      <c r="AU6" s="5" t="s">
        <v>479</v>
      </c>
      <c r="AV6" s="5"/>
      <c r="AW6" s="5"/>
    </row>
    <row r="7" ht="11.25" customHeight="1">
      <c r="A7" s="5"/>
      <c r="B7" s="5" t="s">
        <v>480</v>
      </c>
      <c r="C7" s="5" t="s">
        <v>481</v>
      </c>
      <c r="D7" s="5"/>
      <c r="E7" s="5" t="s">
        <v>482</v>
      </c>
      <c r="F7" s="5" t="s">
        <v>100</v>
      </c>
      <c r="G7" s="5" t="s">
        <v>115</v>
      </c>
      <c r="H7" s="5"/>
      <c r="I7" s="5" t="s">
        <v>483</v>
      </c>
      <c r="J7" s="5"/>
      <c r="K7" s="5"/>
      <c r="L7" s="46" t="s">
        <v>61</v>
      </c>
      <c r="M7" s="46" t="s">
        <v>484</v>
      </c>
      <c r="N7" s="124">
        <v>5002.0</v>
      </c>
      <c r="O7" s="5"/>
      <c r="P7" s="5"/>
      <c r="Q7" s="5"/>
      <c r="R7" s="5" t="s">
        <v>485</v>
      </c>
      <c r="S7" s="5"/>
      <c r="T7" s="5"/>
      <c r="U7" s="5"/>
      <c r="V7" s="5" t="s">
        <v>486</v>
      </c>
      <c r="W7" s="5" t="s">
        <v>487</v>
      </c>
      <c r="X7" s="5"/>
      <c r="Y7" s="5"/>
      <c r="Z7" s="5"/>
      <c r="AA7" s="5"/>
      <c r="AB7" s="5"/>
      <c r="AC7" s="5"/>
      <c r="AD7" s="5" t="s">
        <v>488</v>
      </c>
      <c r="AE7" s="5" t="s">
        <v>489</v>
      </c>
      <c r="AF7" s="5"/>
      <c r="AG7" s="5"/>
      <c r="AH7" s="5" t="s">
        <v>490</v>
      </c>
      <c r="AI7" s="5"/>
      <c r="AJ7" s="5"/>
      <c r="AK7" s="5"/>
      <c r="AL7" s="5"/>
      <c r="AM7" s="5"/>
      <c r="AN7" s="5"/>
      <c r="AO7" s="5"/>
      <c r="AP7" s="5"/>
      <c r="AQ7" s="5"/>
      <c r="AR7" s="5" t="s">
        <v>491</v>
      </c>
      <c r="AS7" s="5"/>
      <c r="AT7" s="5"/>
      <c r="AU7" s="5" t="s">
        <v>492</v>
      </c>
      <c r="AV7" s="5"/>
      <c r="AW7" s="5"/>
    </row>
    <row r="8" ht="11.25" customHeight="1">
      <c r="A8" s="5"/>
      <c r="B8" s="5" t="s">
        <v>493</v>
      </c>
      <c r="C8" s="5"/>
      <c r="D8" s="5"/>
      <c r="E8" s="5" t="s">
        <v>96</v>
      </c>
      <c r="F8" s="5" t="s">
        <v>494</v>
      </c>
      <c r="G8" s="5"/>
      <c r="H8" s="5"/>
      <c r="I8" s="5" t="s">
        <v>495</v>
      </c>
      <c r="J8" s="5"/>
      <c r="K8" s="5"/>
      <c r="L8" s="46" t="s">
        <v>61</v>
      </c>
      <c r="M8" s="46" t="s">
        <v>496</v>
      </c>
      <c r="N8" s="124">
        <v>5004.0</v>
      </c>
      <c r="O8" s="5"/>
      <c r="P8" s="5"/>
      <c r="Q8" s="5"/>
      <c r="R8" s="5" t="s">
        <v>497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 t="s">
        <v>498</v>
      </c>
      <c r="AE8" s="5" t="s">
        <v>499</v>
      </c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 t="s">
        <v>500</v>
      </c>
      <c r="AS8" s="5"/>
      <c r="AT8" s="5"/>
      <c r="AU8" s="5" t="s">
        <v>501</v>
      </c>
      <c r="AV8" s="5"/>
      <c r="AW8" s="5"/>
    </row>
    <row r="9" ht="11.25" customHeight="1">
      <c r="A9" s="5"/>
      <c r="B9" s="5"/>
      <c r="C9" s="5"/>
      <c r="D9" s="5"/>
      <c r="E9" s="5" t="s">
        <v>502</v>
      </c>
      <c r="F9" s="5" t="s">
        <v>59</v>
      </c>
      <c r="G9" s="5"/>
      <c r="H9" s="5"/>
      <c r="I9" s="5" t="s">
        <v>503</v>
      </c>
      <c r="J9" s="5"/>
      <c r="K9" s="5"/>
      <c r="L9" s="46" t="s">
        <v>61</v>
      </c>
      <c r="M9" s="46" t="s">
        <v>504</v>
      </c>
      <c r="N9" s="124">
        <v>5021.0</v>
      </c>
      <c r="O9" s="5"/>
      <c r="P9" s="5"/>
      <c r="Q9" s="5"/>
      <c r="R9" s="5" t="s">
        <v>505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 t="s">
        <v>506</v>
      </c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 t="s">
        <v>507</v>
      </c>
      <c r="AS9" s="5"/>
      <c r="AT9" s="5"/>
      <c r="AU9" s="5" t="s">
        <v>508</v>
      </c>
      <c r="AV9" s="5"/>
      <c r="AW9" s="5"/>
    </row>
    <row r="10" ht="11.25" customHeight="1">
      <c r="A10" s="5"/>
      <c r="B10" s="5"/>
      <c r="C10" s="5"/>
      <c r="D10" s="5"/>
      <c r="E10" s="5" t="s">
        <v>509</v>
      </c>
      <c r="F10" s="5" t="s">
        <v>510</v>
      </c>
      <c r="G10" s="5"/>
      <c r="H10" s="5"/>
      <c r="I10" s="5" t="s">
        <v>511</v>
      </c>
      <c r="J10" s="5"/>
      <c r="K10" s="5"/>
      <c r="L10" s="46" t="s">
        <v>61</v>
      </c>
      <c r="M10" s="46" t="s">
        <v>512</v>
      </c>
      <c r="N10" s="124">
        <v>5030.0</v>
      </c>
      <c r="O10" s="5"/>
      <c r="P10" s="5"/>
      <c r="Q10" s="5"/>
      <c r="R10" s="5" t="s">
        <v>513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 t="s">
        <v>514</v>
      </c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 t="s">
        <v>515</v>
      </c>
      <c r="AS10" s="5"/>
      <c r="AT10" s="5"/>
      <c r="AU10" s="5" t="s">
        <v>516</v>
      </c>
      <c r="AV10" s="5"/>
      <c r="AW10" s="5"/>
    </row>
    <row r="11" ht="11.25" customHeight="1">
      <c r="A11" s="5"/>
      <c r="B11" s="5"/>
      <c r="C11" s="5"/>
      <c r="D11" s="5"/>
      <c r="E11" s="5"/>
      <c r="F11" s="5" t="s">
        <v>188</v>
      </c>
      <c r="G11" s="5"/>
      <c r="H11" s="5"/>
      <c r="I11" s="5"/>
      <c r="J11" s="5"/>
      <c r="K11" s="116" t="str">
        <f>CONCATENATE("D_",'Formato GEE-F-010'!D27)</f>
        <v>D_Antioquia</v>
      </c>
      <c r="L11" s="46" t="s">
        <v>61</v>
      </c>
      <c r="M11" s="46" t="s">
        <v>517</v>
      </c>
      <c r="N11" s="124">
        <v>5031.0</v>
      </c>
      <c r="O11" s="5"/>
      <c r="P11" s="5"/>
      <c r="Q11" s="5"/>
      <c r="R11" s="5" t="s">
        <v>518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 t="s">
        <v>519</v>
      </c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 t="s">
        <v>520</v>
      </c>
      <c r="AV11" s="5"/>
      <c r="AW11" s="5"/>
    </row>
    <row r="12" ht="11.25" customHeight="1">
      <c r="A12" s="5"/>
      <c r="B12" s="5"/>
      <c r="C12" s="5"/>
      <c r="D12" s="5"/>
      <c r="E12" s="5"/>
      <c r="F12" s="5" t="s">
        <v>73</v>
      </c>
      <c r="G12" s="5"/>
      <c r="H12" s="5"/>
      <c r="I12" s="5"/>
      <c r="J12" s="5"/>
      <c r="K12" s="116" t="str">
        <f>CONCATENATE("D_",'Formato GEE-F-010'!D28)</f>
        <v>D_Antioquia</v>
      </c>
      <c r="L12" s="46" t="s">
        <v>61</v>
      </c>
      <c r="M12" s="46" t="s">
        <v>521</v>
      </c>
      <c r="N12" s="124">
        <v>5034.0</v>
      </c>
      <c r="O12" s="5"/>
      <c r="P12" s="5"/>
      <c r="Q12" s="5"/>
      <c r="R12" s="5" t="s">
        <v>522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 t="s">
        <v>523</v>
      </c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 t="s">
        <v>524</v>
      </c>
      <c r="AV12" s="5"/>
      <c r="AW12" s="5"/>
    </row>
    <row r="13" ht="11.25" customHeight="1">
      <c r="A13" s="5"/>
      <c r="B13" s="5"/>
      <c r="C13" s="5"/>
      <c r="D13" s="5"/>
      <c r="E13" s="5"/>
      <c r="F13" s="5" t="s">
        <v>93</v>
      </c>
      <c r="G13" s="5"/>
      <c r="H13" s="5"/>
      <c r="I13" s="5"/>
      <c r="J13" s="5"/>
      <c r="K13" s="116" t="str">
        <f>CONCATENATE("D_",'Formato GEE-F-010'!D29)</f>
        <v>D_Antioquia</v>
      </c>
      <c r="L13" s="46" t="s">
        <v>61</v>
      </c>
      <c r="M13" s="46" t="s">
        <v>525</v>
      </c>
      <c r="N13" s="124">
        <v>5036.0</v>
      </c>
      <c r="O13" s="5"/>
      <c r="P13" s="5"/>
      <c r="Q13" s="5"/>
      <c r="R13" s="5" t="s">
        <v>526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 t="s">
        <v>527</v>
      </c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ht="11.25" customHeight="1">
      <c r="A14" s="5"/>
      <c r="B14" s="5"/>
      <c r="C14" s="5"/>
      <c r="D14" s="5"/>
      <c r="E14" s="5"/>
      <c r="F14" s="5" t="s">
        <v>81</v>
      </c>
      <c r="G14" s="5"/>
      <c r="H14" s="5"/>
      <c r="I14" s="5"/>
      <c r="J14" s="5"/>
      <c r="K14" s="116" t="str">
        <f>CONCATENATE("D_",'Formato GEE-F-010'!D30)</f>
        <v>D_Antioquia</v>
      </c>
      <c r="L14" s="46" t="s">
        <v>61</v>
      </c>
      <c r="M14" s="46" t="s">
        <v>528</v>
      </c>
      <c r="N14" s="124">
        <v>5038.0</v>
      </c>
      <c r="O14" s="5"/>
      <c r="P14" s="5"/>
      <c r="Q14" s="5"/>
      <c r="R14" s="5" t="s">
        <v>529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 t="s">
        <v>530</v>
      </c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ht="11.25" customHeight="1">
      <c r="A15" s="5"/>
      <c r="B15" s="5"/>
      <c r="C15" s="5"/>
      <c r="D15" s="5"/>
      <c r="E15" s="5"/>
      <c r="F15" s="5" t="s">
        <v>531</v>
      </c>
      <c r="G15" s="5"/>
      <c r="H15" s="5"/>
      <c r="I15" s="5"/>
      <c r="J15" s="5"/>
      <c r="K15" s="116" t="str">
        <f>CONCATENATE("D_",'Formato GEE-F-010'!D31)</f>
        <v>D_Antioquia</v>
      </c>
      <c r="L15" s="46" t="s">
        <v>61</v>
      </c>
      <c r="M15" s="46" t="s">
        <v>532</v>
      </c>
      <c r="N15" s="124">
        <v>5040.0</v>
      </c>
      <c r="O15" s="5"/>
      <c r="P15" s="5"/>
      <c r="Q15" s="5"/>
      <c r="R15" s="5" t="s">
        <v>533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 t="s">
        <v>534</v>
      </c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ht="11.25" customHeight="1">
      <c r="A16" s="5"/>
      <c r="B16" s="5"/>
      <c r="C16" s="5"/>
      <c r="D16" s="5"/>
      <c r="E16" s="5"/>
      <c r="F16" s="5" t="s">
        <v>535</v>
      </c>
      <c r="G16" s="5"/>
      <c r="H16" s="5"/>
      <c r="I16" s="5"/>
      <c r="J16" s="5"/>
      <c r="K16" s="116" t="str">
        <f>CONCATENATE("D_",'Formato GEE-F-010'!D32)</f>
        <v>D_Antioquia</v>
      </c>
      <c r="L16" s="46" t="s">
        <v>61</v>
      </c>
      <c r="M16" s="46" t="s">
        <v>536</v>
      </c>
      <c r="N16" s="124">
        <v>5042.0</v>
      </c>
      <c r="O16" s="5"/>
      <c r="P16" s="5"/>
      <c r="Q16" s="5"/>
      <c r="R16" s="5" t="s">
        <v>537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 t="s">
        <v>538</v>
      </c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ht="11.25" customHeight="1">
      <c r="A17" s="5"/>
      <c r="B17" s="5"/>
      <c r="C17" s="5"/>
      <c r="D17" s="5"/>
      <c r="E17" s="5"/>
      <c r="F17" s="5" t="s">
        <v>539</v>
      </c>
      <c r="G17" s="5"/>
      <c r="H17" s="5"/>
      <c r="I17" s="5"/>
      <c r="J17" s="5"/>
      <c r="K17" s="116" t="str">
        <f>CONCATENATE("D_",'Formato GEE-F-010'!D33)</f>
        <v>D_Antioquia</v>
      </c>
      <c r="L17" s="46" t="s">
        <v>61</v>
      </c>
      <c r="M17" s="46" t="s">
        <v>540</v>
      </c>
      <c r="N17" s="124">
        <v>5044.0</v>
      </c>
      <c r="O17" s="5"/>
      <c r="P17" s="5"/>
      <c r="Q17" s="5"/>
      <c r="R17" s="5" t="s">
        <v>541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 t="s">
        <v>542</v>
      </c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ht="11.25" customHeight="1">
      <c r="A18" s="5"/>
      <c r="B18" s="5"/>
      <c r="C18" s="5"/>
      <c r="D18" s="5"/>
      <c r="E18" s="5"/>
      <c r="F18" s="5" t="s">
        <v>231</v>
      </c>
      <c r="G18" s="5"/>
      <c r="H18" s="5"/>
      <c r="I18" s="5"/>
      <c r="J18" s="5"/>
      <c r="K18" s="116" t="str">
        <f>CONCATENATE("D_",'Formato GEE-F-010'!D34)</f>
        <v>D_Antioquia</v>
      </c>
      <c r="L18" s="46" t="s">
        <v>61</v>
      </c>
      <c r="M18" s="46" t="s">
        <v>543</v>
      </c>
      <c r="N18" s="124">
        <v>5045.0</v>
      </c>
      <c r="O18" s="5"/>
      <c r="P18" s="5"/>
      <c r="Q18" s="5"/>
      <c r="R18" s="5" t="s">
        <v>544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</row>
    <row r="19" ht="11.25" customHeight="1">
      <c r="A19" s="5"/>
      <c r="B19" s="5"/>
      <c r="C19" s="5"/>
      <c r="D19" s="5"/>
      <c r="E19" s="5"/>
      <c r="F19" s="5" t="s">
        <v>545</v>
      </c>
      <c r="G19" s="5"/>
      <c r="H19" s="5"/>
      <c r="I19" s="5"/>
      <c r="J19" s="5"/>
      <c r="K19" s="116" t="str">
        <f>CONCATENATE("D_",'Formato GEE-F-010'!D35)</f>
        <v>D_Antioquia</v>
      </c>
      <c r="L19" s="46" t="s">
        <v>61</v>
      </c>
      <c r="M19" s="46" t="s">
        <v>546</v>
      </c>
      <c r="N19" s="124">
        <v>5051.0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</row>
    <row r="20" ht="11.25" customHeight="1">
      <c r="A20" s="5"/>
      <c r="B20" s="5"/>
      <c r="C20" s="5"/>
      <c r="D20" s="5"/>
      <c r="E20" s="5"/>
      <c r="F20" s="5" t="s">
        <v>547</v>
      </c>
      <c r="G20" s="5"/>
      <c r="H20" s="5"/>
      <c r="I20" s="5"/>
      <c r="J20" s="5"/>
      <c r="K20" s="116" t="str">
        <f>CONCATENATE("D_",'Formato GEE-F-010'!D36)</f>
        <v>D_Antioquia</v>
      </c>
      <c r="L20" s="46" t="s">
        <v>61</v>
      </c>
      <c r="M20" s="46" t="s">
        <v>548</v>
      </c>
      <c r="N20" s="124">
        <v>5055.0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ht="11.25" customHeight="1">
      <c r="A21" s="5"/>
      <c r="B21" s="5"/>
      <c r="C21" s="5"/>
      <c r="D21" s="5"/>
      <c r="E21" s="5"/>
      <c r="F21" s="5" t="s">
        <v>549</v>
      </c>
      <c r="G21" s="5"/>
      <c r="H21" s="5"/>
      <c r="I21" s="5"/>
      <c r="J21" s="5"/>
      <c r="K21" s="116" t="str">
        <f>CONCATENATE("D_",'Formato GEE-F-010'!D37)</f>
        <v>D_Antioquia</v>
      </c>
      <c r="L21" s="46" t="s">
        <v>61</v>
      </c>
      <c r="M21" s="46" t="s">
        <v>550</v>
      </c>
      <c r="N21" s="124">
        <v>5059.0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ht="11.25" customHeight="1">
      <c r="A22" s="5"/>
      <c r="B22" s="5"/>
      <c r="C22" s="5"/>
      <c r="D22" s="5"/>
      <c r="E22" s="5"/>
      <c r="F22" s="5" t="s">
        <v>76</v>
      </c>
      <c r="G22" s="5"/>
      <c r="H22" s="5"/>
      <c r="I22" s="5"/>
      <c r="J22" s="5"/>
      <c r="K22" s="116" t="str">
        <f>CONCATENATE("D_",'Formato GEE-F-010'!D38)</f>
        <v>D_Antioquia</v>
      </c>
      <c r="L22" s="46" t="s">
        <v>61</v>
      </c>
      <c r="M22" s="46" t="s">
        <v>551</v>
      </c>
      <c r="N22" s="124">
        <v>5079.0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ht="11.25" customHeight="1">
      <c r="A23" s="5"/>
      <c r="B23" s="5"/>
      <c r="C23" s="5"/>
      <c r="D23" s="5"/>
      <c r="E23" s="5"/>
      <c r="F23" s="5" t="s">
        <v>552</v>
      </c>
      <c r="G23" s="5"/>
      <c r="H23" s="5"/>
      <c r="I23" s="5"/>
      <c r="J23" s="5"/>
      <c r="K23" s="116" t="str">
        <f>CONCATENATE("D_",'Formato GEE-F-010'!D39)</f>
        <v>D_Antioquia</v>
      </c>
      <c r="L23" s="46" t="s">
        <v>61</v>
      </c>
      <c r="M23" s="46" t="s">
        <v>553</v>
      </c>
      <c r="N23" s="124">
        <v>5086.0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ht="11.25" customHeight="1">
      <c r="A24" s="5"/>
      <c r="B24" s="5"/>
      <c r="C24" s="5"/>
      <c r="D24" s="5"/>
      <c r="E24" s="5"/>
      <c r="F24" s="5" t="s">
        <v>554</v>
      </c>
      <c r="G24" s="5"/>
      <c r="H24" s="5"/>
      <c r="I24" s="5"/>
      <c r="J24" s="5"/>
      <c r="K24" s="116" t="str">
        <f>CONCATENATE("D_",'Formato GEE-F-010'!D40)</f>
        <v>D_Antioquia</v>
      </c>
      <c r="L24" s="46" t="s">
        <v>61</v>
      </c>
      <c r="M24" s="46" t="s">
        <v>151</v>
      </c>
      <c r="N24" s="124">
        <v>5088.0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ht="11.25" customHeight="1">
      <c r="A25" s="5"/>
      <c r="B25" s="5"/>
      <c r="C25" s="5"/>
      <c r="D25" s="5"/>
      <c r="E25" s="5"/>
      <c r="F25" s="5" t="s">
        <v>126</v>
      </c>
      <c r="G25" s="5"/>
      <c r="H25" s="5"/>
      <c r="I25" s="5"/>
      <c r="J25" s="5"/>
      <c r="K25" s="116" t="str">
        <f>CONCATENATE("D_",'Formato GEE-F-010'!D41)</f>
        <v>D_Antioquia</v>
      </c>
      <c r="L25" s="46" t="s">
        <v>61</v>
      </c>
      <c r="M25" s="46" t="s">
        <v>555</v>
      </c>
      <c r="N25" s="124">
        <v>5091.0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ht="11.25" customHeight="1">
      <c r="A26" s="5"/>
      <c r="B26" s="5"/>
      <c r="C26" s="5"/>
      <c r="D26" s="5"/>
      <c r="E26" s="5"/>
      <c r="F26" s="5" t="s">
        <v>69</v>
      </c>
      <c r="G26" s="5"/>
      <c r="H26" s="5"/>
      <c r="I26" s="5"/>
      <c r="J26" s="5"/>
      <c r="K26" s="116" t="str">
        <f>CONCATENATE("D_",'Formato GEE-F-010'!D42)</f>
        <v>D_Antioquia</v>
      </c>
      <c r="L26" s="46" t="s">
        <v>61</v>
      </c>
      <c r="M26" s="46" t="s">
        <v>556</v>
      </c>
      <c r="N26" s="124">
        <v>5093.0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ht="11.25" customHeight="1">
      <c r="A27" s="5"/>
      <c r="B27" s="5"/>
      <c r="C27" s="5"/>
      <c r="D27" s="5"/>
      <c r="E27" s="5"/>
      <c r="F27" s="5" t="s">
        <v>192</v>
      </c>
      <c r="G27" s="5"/>
      <c r="H27" s="5"/>
      <c r="I27" s="5"/>
      <c r="J27" s="5"/>
      <c r="K27" s="116" t="str">
        <f>CONCATENATE("D_",'Formato GEE-F-010'!D43)</f>
        <v>D_Antioquia</v>
      </c>
      <c r="L27" s="46" t="s">
        <v>61</v>
      </c>
      <c r="M27" s="46" t="s">
        <v>557</v>
      </c>
      <c r="N27" s="124">
        <v>5101.0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ht="11.25" customHeight="1">
      <c r="A28" s="5"/>
      <c r="B28" s="5"/>
      <c r="C28" s="5"/>
      <c r="D28" s="5"/>
      <c r="E28" s="5"/>
      <c r="F28" s="5" t="s">
        <v>157</v>
      </c>
      <c r="G28" s="5"/>
      <c r="H28" s="5"/>
      <c r="I28" s="5"/>
      <c r="J28" s="5"/>
      <c r="K28" s="116" t="str">
        <f>CONCATENATE("D_",'Formato GEE-F-010'!D44)</f>
        <v>D_Antioquia</v>
      </c>
      <c r="L28" s="46" t="s">
        <v>61</v>
      </c>
      <c r="M28" s="46" t="s">
        <v>558</v>
      </c>
      <c r="N28" s="124">
        <v>5107.0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ht="11.25" customHeight="1">
      <c r="A29" s="5"/>
      <c r="B29" s="5"/>
      <c r="C29" s="5"/>
      <c r="D29" s="5"/>
      <c r="E29" s="5"/>
      <c r="F29" s="5" t="s">
        <v>559</v>
      </c>
      <c r="G29" s="5"/>
      <c r="H29" s="5"/>
      <c r="I29" s="5"/>
      <c r="J29" s="5"/>
      <c r="K29" s="116" t="str">
        <f>CONCATENATE("D_",'Formato GEE-F-010'!D45)</f>
        <v>D_Antioquia</v>
      </c>
      <c r="L29" s="46" t="s">
        <v>61</v>
      </c>
      <c r="M29" s="46" t="s">
        <v>560</v>
      </c>
      <c r="N29" s="124">
        <v>5113.0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ht="11.2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116" t="str">
        <f>CONCATENATE("D_",'Formato GEE-F-010'!D46)</f>
        <v>D_Antioquia</v>
      </c>
      <c r="L30" s="46" t="s">
        <v>61</v>
      </c>
      <c r="M30" s="46" t="s">
        <v>561</v>
      </c>
      <c r="N30" s="124">
        <v>5120.0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ht="11.2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116" t="str">
        <f>CONCATENATE("D_",'Formato GEE-F-010'!D47)</f>
        <v>D_Antioquia</v>
      </c>
      <c r="L31" s="46" t="s">
        <v>61</v>
      </c>
      <c r="M31" s="46" t="s">
        <v>562</v>
      </c>
      <c r="N31" s="124">
        <v>5125.0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ht="11.2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116" t="str">
        <f>CONCATENATE("D_",'Formato GEE-F-010'!D48)</f>
        <v>D_Antioquia</v>
      </c>
      <c r="L32" s="46" t="s">
        <v>61</v>
      </c>
      <c r="M32" s="46" t="s">
        <v>104</v>
      </c>
      <c r="N32" s="124">
        <v>5129.0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ht="11.2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116" t="str">
        <f>CONCATENATE("D_",'Formato GEE-F-010'!D49)</f>
        <v>D_Antioquia</v>
      </c>
      <c r="L33" s="46" t="s">
        <v>61</v>
      </c>
      <c r="M33" s="46" t="s">
        <v>563</v>
      </c>
      <c r="N33" s="124">
        <v>5134.0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ht="11.2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116" t="str">
        <f>CONCATENATE("D_",'Formato GEE-F-010'!D50)</f>
        <v>D_Antioquia</v>
      </c>
      <c r="L34" s="46" t="s">
        <v>61</v>
      </c>
      <c r="M34" s="46" t="s">
        <v>564</v>
      </c>
      <c r="N34" s="124">
        <v>5138.0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ht="11.2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116" t="str">
        <f>CONCATENATE("D_",'Formato GEE-F-010'!D51)</f>
        <v>D_Antioquia</v>
      </c>
      <c r="L35" s="46" t="s">
        <v>61</v>
      </c>
      <c r="M35" s="46" t="s">
        <v>565</v>
      </c>
      <c r="N35" s="124">
        <v>5142.0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ht="11.2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116" t="str">
        <f>CONCATENATE("D_",'Formato GEE-F-010'!D52)</f>
        <v>D_Antioquia</v>
      </c>
      <c r="L36" s="46" t="s">
        <v>61</v>
      </c>
      <c r="M36" s="46" t="s">
        <v>566</v>
      </c>
      <c r="N36" s="124">
        <v>5145.0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ht="11.2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116" t="str">
        <f>CONCATENATE("D_",'Formato GEE-F-010'!D53)</f>
        <v>D_Antioquia</v>
      </c>
      <c r="L37" s="46" t="s">
        <v>61</v>
      </c>
      <c r="M37" s="46" t="s">
        <v>567</v>
      </c>
      <c r="N37" s="124">
        <v>5147.0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ht="11.2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116" t="str">
        <f>CONCATENATE("D_",'Formato GEE-F-010'!D54)</f>
        <v>D_Antioquia</v>
      </c>
      <c r="L38" s="46" t="s">
        <v>61</v>
      </c>
      <c r="M38" s="46" t="s">
        <v>237</v>
      </c>
      <c r="N38" s="124">
        <v>5148.0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ht="11.2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116" t="str">
        <f>CONCATENATE("D_",'Formato GEE-F-010'!D55)</f>
        <v>D_Antioquia</v>
      </c>
      <c r="L39" s="46" t="s">
        <v>61</v>
      </c>
      <c r="M39" s="46" t="s">
        <v>568</v>
      </c>
      <c r="N39" s="124">
        <v>5150.0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ht="11.2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116" t="str">
        <f>CONCATENATE("D_",'Formato GEE-F-010'!D56)</f>
        <v>D_Antioquia</v>
      </c>
      <c r="L40" s="46" t="s">
        <v>61</v>
      </c>
      <c r="M40" s="46" t="s">
        <v>569</v>
      </c>
      <c r="N40" s="124">
        <v>5154.0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ht="11.2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116" t="str">
        <f>CONCATENATE("D_",'Formato GEE-F-010'!D57)</f>
        <v>D_Antioquia</v>
      </c>
      <c r="L41" s="46" t="s">
        <v>61</v>
      </c>
      <c r="M41" s="46" t="s">
        <v>570</v>
      </c>
      <c r="N41" s="124">
        <v>5172.0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ht="11.2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116" t="str">
        <f>CONCATENATE("D_",'Formato GEE-F-010'!D58)</f>
        <v>D_Antioquia</v>
      </c>
      <c r="L42" s="46" t="s">
        <v>61</v>
      </c>
      <c r="M42" s="46" t="s">
        <v>571</v>
      </c>
      <c r="N42" s="124">
        <v>5190.0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ht="11.2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116" t="str">
        <f>CONCATENATE("D_",'Formato GEE-F-010'!D59)</f>
        <v>D_Antioquia</v>
      </c>
      <c r="L43" s="46" t="s">
        <v>61</v>
      </c>
      <c r="M43" s="46" t="s">
        <v>572</v>
      </c>
      <c r="N43" s="124">
        <v>5197.0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ht="11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116" t="str">
        <f>CONCATENATE("D_",'Formato GEE-F-010'!D60)</f>
        <v>D_Antioquia</v>
      </c>
      <c r="L44" s="46" t="s">
        <v>61</v>
      </c>
      <c r="M44" s="46" t="s">
        <v>573</v>
      </c>
      <c r="N44" s="124">
        <v>5206.0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ht="11.2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116" t="str">
        <f>CONCATENATE("D_",'Formato GEE-F-010'!D61)</f>
        <v>D_Antioquia</v>
      </c>
      <c r="L45" s="46" t="s">
        <v>61</v>
      </c>
      <c r="M45" s="46" t="s">
        <v>574</v>
      </c>
      <c r="N45" s="124">
        <v>5209.0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ht="11.2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116" t="str">
        <f>CONCATENATE("D_",'Formato GEE-F-010'!D62)</f>
        <v>D_Antioquia</v>
      </c>
      <c r="L46" s="46" t="s">
        <v>61</v>
      </c>
      <c r="M46" s="46" t="s">
        <v>160</v>
      </c>
      <c r="N46" s="124">
        <v>5212.0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ht="11.2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116" t="str">
        <f>CONCATENATE("D_",'Formato GEE-F-010'!D63)</f>
        <v>D_Antioquia</v>
      </c>
      <c r="L47" s="46" t="s">
        <v>61</v>
      </c>
      <c r="M47" s="46" t="s">
        <v>575</v>
      </c>
      <c r="N47" s="124">
        <v>5234.0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ht="11.2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116" t="str">
        <f>CONCATENATE("D_",'Formato GEE-F-010'!D64)</f>
        <v>D_Antioquia</v>
      </c>
      <c r="L48" s="46" t="s">
        <v>61</v>
      </c>
      <c r="M48" s="46" t="s">
        <v>576</v>
      </c>
      <c r="N48" s="124">
        <v>5237.0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ht="11.2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116" t="str">
        <f>CONCATENATE("D_",'Formato GEE-F-010'!D65)</f>
        <v>D_Antioquia</v>
      </c>
      <c r="L49" s="46" t="s">
        <v>61</v>
      </c>
      <c r="M49" s="46" t="s">
        <v>577</v>
      </c>
      <c r="N49" s="124">
        <v>5240.0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ht="11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116" t="str">
        <f>CONCATENATE("D_",'Formato GEE-F-010'!D66)</f>
        <v>D_Antioquia</v>
      </c>
      <c r="L50" s="46" t="s">
        <v>61</v>
      </c>
      <c r="M50" s="46" t="s">
        <v>578</v>
      </c>
      <c r="N50" s="124">
        <v>5250.0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ht="11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116" t="str">
        <f>CONCATENATE("D_",'Formato GEE-F-010'!D67)</f>
        <v>D_Antioquia</v>
      </c>
      <c r="L51" s="46" t="s">
        <v>61</v>
      </c>
      <c r="M51" s="46" t="s">
        <v>579</v>
      </c>
      <c r="N51" s="124">
        <v>5264.0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ht="11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116" t="str">
        <f>CONCATENATE("D_",'Formato GEE-F-010'!D68)</f>
        <v>D_Antioquia</v>
      </c>
      <c r="L52" s="46" t="s">
        <v>61</v>
      </c>
      <c r="M52" s="46" t="s">
        <v>147</v>
      </c>
      <c r="N52" s="124">
        <v>5266.0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ht="11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116" t="str">
        <f>CONCATENATE("D_",'Formato GEE-F-010'!D69)</f>
        <v>D_Antioquia</v>
      </c>
      <c r="L53" s="46" t="s">
        <v>61</v>
      </c>
      <c r="M53" s="46" t="s">
        <v>580</v>
      </c>
      <c r="N53" s="124">
        <v>5282.0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ht="11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116" t="str">
        <f>CONCATENATE("D_",'Formato GEE-F-010'!D70)</f>
        <v>D_Antioquia</v>
      </c>
      <c r="L54" s="46" t="s">
        <v>61</v>
      </c>
      <c r="M54" s="46" t="s">
        <v>581</v>
      </c>
      <c r="N54" s="124">
        <v>5284.0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ht="11.2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116" t="str">
        <f>CONCATENATE("D_",'Formato GEE-F-010'!D71)</f>
        <v>D_Antioquia</v>
      </c>
      <c r="L55" s="46" t="s">
        <v>61</v>
      </c>
      <c r="M55" s="46" t="s">
        <v>582</v>
      </c>
      <c r="N55" s="124">
        <v>5306.0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ht="11.2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116" t="str">
        <f>CONCATENATE("D_",'Formato GEE-F-010'!D72)</f>
        <v>D_Antioquia</v>
      </c>
      <c r="L56" s="46" t="s">
        <v>61</v>
      </c>
      <c r="M56" s="46" t="s">
        <v>583</v>
      </c>
      <c r="N56" s="124">
        <v>5308.0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ht="11.2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116" t="str">
        <f>CONCATENATE("D_",'Formato GEE-F-010'!D73)</f>
        <v>D_Antioquia</v>
      </c>
      <c r="L57" s="46" t="s">
        <v>61</v>
      </c>
      <c r="M57" s="46" t="s">
        <v>584</v>
      </c>
      <c r="N57" s="124">
        <v>5310.0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ht="11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116" t="str">
        <f>CONCATENATE("D_",'Formato GEE-F-010'!D74)</f>
        <v>D_Antioquia</v>
      </c>
      <c r="L58" s="46" t="s">
        <v>61</v>
      </c>
      <c r="M58" s="46" t="s">
        <v>585</v>
      </c>
      <c r="N58" s="124">
        <v>5313.0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ht="11.2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116" t="str">
        <f>CONCATENATE("D_",'Formato GEE-F-010'!D75)</f>
        <v>D_Antioquia</v>
      </c>
      <c r="L59" s="46" t="s">
        <v>61</v>
      </c>
      <c r="M59" s="46" t="s">
        <v>586</v>
      </c>
      <c r="N59" s="124">
        <v>5315.0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ht="11.2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116" t="str">
        <f>CONCATENATE("D_",'Formato GEE-F-010'!D76)</f>
        <v>D_Antioquia</v>
      </c>
      <c r="L60" s="46" t="s">
        <v>61</v>
      </c>
      <c r="M60" s="46" t="s">
        <v>182</v>
      </c>
      <c r="N60" s="124">
        <v>5318.0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ht="11.2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116" t="str">
        <f>CONCATENATE("D_",'Formato GEE-F-010'!D77)</f>
        <v>D_Antioquia</v>
      </c>
      <c r="L61" s="46" t="s">
        <v>61</v>
      </c>
      <c r="M61" s="46" t="s">
        <v>587</v>
      </c>
      <c r="N61" s="124">
        <v>5321.0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ht="11.2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116" t="str">
        <f>CONCATENATE("D_",'Formato GEE-F-010'!D78)</f>
        <v>D_Antioquia</v>
      </c>
      <c r="L62" s="46" t="s">
        <v>61</v>
      </c>
      <c r="M62" s="46" t="s">
        <v>588</v>
      </c>
      <c r="N62" s="124">
        <v>5347.0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ht="11.2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116" t="str">
        <f>CONCATENATE("D_",'Formato GEE-F-010'!D79)</f>
        <v>D_Antioquia</v>
      </c>
      <c r="L63" s="46" t="s">
        <v>61</v>
      </c>
      <c r="M63" s="46" t="s">
        <v>589</v>
      </c>
      <c r="N63" s="124">
        <v>5353.0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ht="11.2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116" t="str">
        <f>CONCATENATE("D_",'Formato GEE-F-010'!D80)</f>
        <v>D_Antioquia</v>
      </c>
      <c r="L64" s="46" t="s">
        <v>61</v>
      </c>
      <c r="M64" s="46" t="s">
        <v>590</v>
      </c>
      <c r="N64" s="124">
        <v>5360.0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ht="11.2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116" t="str">
        <f>CONCATENATE("D_",'Formato GEE-F-010'!D81)</f>
        <v>D_Antioquia</v>
      </c>
      <c r="L65" s="46" t="s">
        <v>61</v>
      </c>
      <c r="M65" s="46" t="s">
        <v>591</v>
      </c>
      <c r="N65" s="124">
        <v>5361.0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ht="11.2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116" t="str">
        <f>CONCATENATE("D_",'Formato GEE-F-010'!D82)</f>
        <v>D_Antioquia</v>
      </c>
      <c r="L66" s="46" t="s">
        <v>61</v>
      </c>
      <c r="M66" s="46" t="s">
        <v>592</v>
      </c>
      <c r="N66" s="124">
        <v>5364.0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</row>
    <row r="67" ht="11.2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116" t="str">
        <f>CONCATENATE("D_",'Formato GEE-F-010'!D83)</f>
        <v>D_Antioquia</v>
      </c>
      <c r="L67" s="46" t="s">
        <v>61</v>
      </c>
      <c r="M67" s="46" t="s">
        <v>593</v>
      </c>
      <c r="N67" s="124">
        <v>5368.0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</row>
    <row r="68" ht="11.2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116" t="str">
        <f>CONCATENATE("D_",'Formato GEE-F-010'!D84)</f>
        <v>D_</v>
      </c>
      <c r="L68" s="46" t="s">
        <v>61</v>
      </c>
      <c r="M68" s="46" t="s">
        <v>195</v>
      </c>
      <c r="N68" s="124">
        <v>5376.0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ht="11.2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116" t="str">
        <f>CONCATENATE("D_",'Formato GEE-F-010'!D85)</f>
        <v>D_</v>
      </c>
      <c r="L69" s="46" t="s">
        <v>61</v>
      </c>
      <c r="M69" s="46" t="s">
        <v>109</v>
      </c>
      <c r="N69" s="124">
        <v>5380.0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ht="11.2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116" t="str">
        <f>CONCATENATE("D_",'Formato GEE-F-010'!D86)</f>
        <v>D_</v>
      </c>
      <c r="L70" s="46" t="s">
        <v>61</v>
      </c>
      <c r="M70" s="46" t="s">
        <v>594</v>
      </c>
      <c r="N70" s="124">
        <v>5390.0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ht="11.2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116" t="str">
        <f>CONCATENATE("D_",'Formato GEE-F-010'!D87)</f>
        <v>D_</v>
      </c>
      <c r="L71" s="46" t="s">
        <v>61</v>
      </c>
      <c r="M71" s="46" t="s">
        <v>595</v>
      </c>
      <c r="N71" s="124">
        <v>5400.0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ht="11.2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116" t="str">
        <f>CONCATENATE("D_",'Formato GEE-F-010'!D88)</f>
        <v>D_</v>
      </c>
      <c r="L72" s="46" t="s">
        <v>61</v>
      </c>
      <c r="M72" s="46" t="s">
        <v>596</v>
      </c>
      <c r="N72" s="124">
        <v>5411.0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ht="11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116" t="str">
        <f>CONCATENATE("D_",'Formato GEE-F-010'!D89)</f>
        <v>D_</v>
      </c>
      <c r="L73" s="46" t="s">
        <v>61</v>
      </c>
      <c r="M73" s="46" t="s">
        <v>597</v>
      </c>
      <c r="N73" s="124">
        <v>5425.0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ht="11.2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116" t="str">
        <f>CONCATENATE("D_",'Formato GEE-F-010'!D90)</f>
        <v>D_</v>
      </c>
      <c r="L74" s="46" t="s">
        <v>61</v>
      </c>
      <c r="M74" s="46" t="s">
        <v>290</v>
      </c>
      <c r="N74" s="124">
        <v>5440.0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ht="11.2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116" t="str">
        <f>CONCATENATE("D_",'Formato GEE-F-010'!D91)</f>
        <v>D_</v>
      </c>
      <c r="L75" s="46" t="s">
        <v>61</v>
      </c>
      <c r="M75" s="46" t="s">
        <v>598</v>
      </c>
      <c r="N75" s="124">
        <v>5467.0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ht="11.2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116" t="str">
        <f>CONCATENATE("D_",'Formato GEE-F-010'!D92)</f>
        <v>D_</v>
      </c>
      <c r="L76" s="46" t="s">
        <v>61</v>
      </c>
      <c r="M76" s="46" t="s">
        <v>599</v>
      </c>
      <c r="N76" s="124">
        <v>5475.0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ht="11.2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116" t="str">
        <f>CONCATENATE("D_",'Formato GEE-F-010'!D93)</f>
        <v>D_</v>
      </c>
      <c r="L77" s="46" t="s">
        <v>61</v>
      </c>
      <c r="M77" s="46" t="s">
        <v>600</v>
      </c>
      <c r="N77" s="124">
        <v>5480.0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ht="11.2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116" t="str">
        <f>CONCATENATE("D_",'Formato GEE-F-010'!D94)</f>
        <v>D_</v>
      </c>
      <c r="L78" s="46" t="s">
        <v>61</v>
      </c>
      <c r="M78" s="46" t="s">
        <v>364</v>
      </c>
      <c r="N78" s="124">
        <v>5483.0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ht="11.2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116" t="str">
        <f>CONCATENATE("D_",'Formato GEE-F-010'!D95)</f>
        <v>D_</v>
      </c>
      <c r="L79" s="46" t="s">
        <v>61</v>
      </c>
      <c r="M79" s="46" t="s">
        <v>601</v>
      </c>
      <c r="N79" s="124">
        <v>5490.0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ht="11.2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116" t="str">
        <f>CONCATENATE("D_",'Formato GEE-F-010'!D96)</f>
        <v>D_</v>
      </c>
      <c r="L80" s="46" t="s">
        <v>61</v>
      </c>
      <c r="M80" s="46" t="s">
        <v>602</v>
      </c>
      <c r="N80" s="124">
        <v>5495.0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ht="11.2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116" t="str">
        <f>CONCATENATE("D_",'Formato GEE-F-010'!D97)</f>
        <v>D_</v>
      </c>
      <c r="L81" s="46" t="s">
        <v>61</v>
      </c>
      <c r="M81" s="46" t="s">
        <v>603</v>
      </c>
      <c r="N81" s="124">
        <v>5501.0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ht="11.2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116" t="str">
        <f>CONCATENATE("D_",'Formato GEE-F-010'!D98)</f>
        <v>D_</v>
      </c>
      <c r="L82" s="46" t="s">
        <v>61</v>
      </c>
      <c r="M82" s="46" t="s">
        <v>604</v>
      </c>
      <c r="N82" s="124">
        <v>5541.0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ht="11.2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116" t="str">
        <f>CONCATENATE("D_",'Formato GEE-F-010'!D99)</f>
        <v>D_</v>
      </c>
      <c r="L83" s="46" t="s">
        <v>61</v>
      </c>
      <c r="M83" s="46" t="s">
        <v>605</v>
      </c>
      <c r="N83" s="124">
        <v>5543.0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ht="11.2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116" t="str">
        <f>CONCATENATE("D_",'Formato GEE-F-010'!D100)</f>
        <v>D_</v>
      </c>
      <c r="L84" s="46" t="s">
        <v>61</v>
      </c>
      <c r="M84" s="46" t="s">
        <v>606</v>
      </c>
      <c r="N84" s="124">
        <v>5576.0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ht="11.2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116" t="str">
        <f>CONCATENATE("D_",'Formato GEE-F-010'!D101)</f>
        <v>D_</v>
      </c>
      <c r="L85" s="46" t="s">
        <v>61</v>
      </c>
      <c r="M85" s="46" t="s">
        <v>607</v>
      </c>
      <c r="N85" s="124">
        <v>5579.0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</row>
    <row r="86" ht="11.2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116" t="str">
        <f>CONCATENATE("D_",'Formato GEE-F-010'!D102)</f>
        <v>D_</v>
      </c>
      <c r="L86" s="46" t="s">
        <v>61</v>
      </c>
      <c r="M86" s="46" t="s">
        <v>608</v>
      </c>
      <c r="N86" s="124">
        <v>5585.0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</row>
    <row r="87" ht="11.2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116" t="str">
        <f>CONCATENATE("D_",'Formato GEE-F-010'!D103)</f>
        <v>D_</v>
      </c>
      <c r="L87" s="46" t="s">
        <v>61</v>
      </c>
      <c r="M87" s="46" t="s">
        <v>609</v>
      </c>
      <c r="N87" s="124">
        <v>5591.0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</row>
    <row r="88" ht="11.2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116" t="str">
        <f>CONCATENATE("D_",'Formato GEE-F-010'!D104)</f>
        <v>D_</v>
      </c>
      <c r="L88" s="46" t="s">
        <v>61</v>
      </c>
      <c r="M88" s="46" t="s">
        <v>610</v>
      </c>
      <c r="N88" s="124">
        <v>5604.0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</row>
    <row r="89" ht="11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116" t="str">
        <f>CONCATENATE("D_",'Formato GEE-F-010'!D105)</f>
        <v>D_</v>
      </c>
      <c r="L89" s="46" t="s">
        <v>61</v>
      </c>
      <c r="M89" s="46" t="s">
        <v>611</v>
      </c>
      <c r="N89" s="124">
        <v>5607.0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</row>
    <row r="90" ht="11.2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116" t="str">
        <f>CONCATENATE("D_",'Formato GEE-F-010'!D106)</f>
        <v>D_</v>
      </c>
      <c r="L90" s="46" t="s">
        <v>61</v>
      </c>
      <c r="M90" s="46" t="s">
        <v>72</v>
      </c>
      <c r="N90" s="124">
        <v>5615.0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ht="11.2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116" t="str">
        <f>CONCATENATE("D_",'Formato GEE-F-010'!D107)</f>
        <v>D_</v>
      </c>
      <c r="L91" s="46" t="s">
        <v>61</v>
      </c>
      <c r="M91" s="46" t="s">
        <v>612</v>
      </c>
      <c r="N91" s="124">
        <v>5628.0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ht="11.2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116" t="str">
        <f>CONCATENATE("D_",'Formato GEE-F-010'!D108)</f>
        <v>D_</v>
      </c>
      <c r="L92" s="46" t="s">
        <v>61</v>
      </c>
      <c r="M92" s="46" t="s">
        <v>613</v>
      </c>
      <c r="N92" s="124">
        <v>5631.0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ht="11.2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116" t="str">
        <f>CONCATENATE("D_",'Formato GEE-F-010'!D109)</f>
        <v>D_</v>
      </c>
      <c r="L93" s="46" t="s">
        <v>61</v>
      </c>
      <c r="M93" s="46" t="s">
        <v>614</v>
      </c>
      <c r="N93" s="124">
        <v>5642.0</v>
      </c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ht="11.2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116" t="str">
        <f>CONCATENATE("D_",'Formato GEE-F-010'!D110)</f>
        <v>D_</v>
      </c>
      <c r="L94" s="46" t="s">
        <v>61</v>
      </c>
      <c r="M94" s="46" t="s">
        <v>615</v>
      </c>
      <c r="N94" s="124">
        <v>5647.0</v>
      </c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ht="11.2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116" t="str">
        <f>CONCATENATE("D_",'Formato GEE-F-010'!D111)</f>
        <v>D_</v>
      </c>
      <c r="L95" s="46" t="s">
        <v>61</v>
      </c>
      <c r="M95" s="46" t="s">
        <v>616</v>
      </c>
      <c r="N95" s="124">
        <v>5649.0</v>
      </c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ht="11.2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116" t="str">
        <f>CONCATENATE("D_",'Formato GEE-F-010'!D112)</f>
        <v>D_</v>
      </c>
      <c r="L96" s="46" t="s">
        <v>61</v>
      </c>
      <c r="M96" s="46" t="s">
        <v>617</v>
      </c>
      <c r="N96" s="124">
        <v>5652.0</v>
      </c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ht="11.2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116" t="str">
        <f>CONCATENATE("D_",'Formato GEE-F-010'!D113)</f>
        <v>D_</v>
      </c>
      <c r="L97" s="46" t="s">
        <v>61</v>
      </c>
      <c r="M97" s="46" t="s">
        <v>618</v>
      </c>
      <c r="N97" s="124">
        <v>5656.0</v>
      </c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ht="11.2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116" t="str">
        <f>CONCATENATE("D_",'Formato GEE-F-010'!D114)</f>
        <v>D_</v>
      </c>
      <c r="L98" s="46" t="s">
        <v>61</v>
      </c>
      <c r="M98" s="46" t="s">
        <v>619</v>
      </c>
      <c r="N98" s="124">
        <v>5658.0</v>
      </c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ht="11.2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116" t="str">
        <f>CONCATENATE("D_",'Formato GEE-F-010'!D115)</f>
        <v>D_</v>
      </c>
      <c r="L99" s="46" t="s">
        <v>61</v>
      </c>
      <c r="M99" s="46" t="s">
        <v>620</v>
      </c>
      <c r="N99" s="124">
        <v>5659.0</v>
      </c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ht="11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116" t="str">
        <f>CONCATENATE("D_",'Formato GEE-F-010'!D116)</f>
        <v>D_</v>
      </c>
      <c r="L100" s="46" t="s">
        <v>61</v>
      </c>
      <c r="M100" s="46" t="s">
        <v>621</v>
      </c>
      <c r="N100" s="124">
        <v>5660.0</v>
      </c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ht="11.2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116" t="str">
        <f>CONCATENATE("D_",'Formato GEE-F-010'!D117)</f>
        <v>D_</v>
      </c>
      <c r="L101" s="46" t="s">
        <v>61</v>
      </c>
      <c r="M101" s="46" t="s">
        <v>622</v>
      </c>
      <c r="N101" s="124">
        <v>5664.0</v>
      </c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ht="11.2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116" t="str">
        <f>CONCATENATE("D_",'Formato GEE-F-010'!D118)</f>
        <v>D_</v>
      </c>
      <c r="L102" s="46" t="s">
        <v>61</v>
      </c>
      <c r="M102" s="46" t="s">
        <v>623</v>
      </c>
      <c r="N102" s="124">
        <v>5665.0</v>
      </c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ht="11.2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116" t="str">
        <f>CONCATENATE("D_",'Formato GEE-F-010'!D119)</f>
        <v>D_</v>
      </c>
      <c r="L103" s="46" t="s">
        <v>61</v>
      </c>
      <c r="M103" s="46" t="s">
        <v>624</v>
      </c>
      <c r="N103" s="124">
        <v>5667.0</v>
      </c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ht="11.2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116" t="str">
        <f>CONCATENATE("D_",'Formato GEE-F-010'!D120)</f>
        <v>D_</v>
      </c>
      <c r="L104" s="46" t="s">
        <v>61</v>
      </c>
      <c r="M104" s="46" t="s">
        <v>625</v>
      </c>
      <c r="N104" s="124">
        <v>5670.0</v>
      </c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ht="11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116" t="str">
        <f>CONCATENATE("D_",'Formato GEE-F-010'!D121)</f>
        <v>D_</v>
      </c>
      <c r="L105" s="46" t="s">
        <v>61</v>
      </c>
      <c r="M105" s="46" t="s">
        <v>626</v>
      </c>
      <c r="N105" s="124">
        <v>5674.0</v>
      </c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ht="11.2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116" t="str">
        <f>CONCATENATE("D_",'Formato GEE-F-010'!D122)</f>
        <v>D_</v>
      </c>
      <c r="L106" s="46" t="s">
        <v>61</v>
      </c>
      <c r="M106" s="46" t="s">
        <v>627</v>
      </c>
      <c r="N106" s="124">
        <v>5679.0</v>
      </c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ht="11.2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116" t="str">
        <f>CONCATENATE("D_",'Formato GEE-F-010'!D123)</f>
        <v>D_</v>
      </c>
      <c r="L107" s="46" t="s">
        <v>61</v>
      </c>
      <c r="M107" s="46" t="s">
        <v>628</v>
      </c>
      <c r="N107" s="124">
        <v>5686.0</v>
      </c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ht="11.2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116" t="str">
        <f>CONCATENATE("D_",'Formato GEE-F-010'!D124)</f>
        <v>D_</v>
      </c>
      <c r="L108" s="46" t="s">
        <v>61</v>
      </c>
      <c r="M108" s="46" t="s">
        <v>629</v>
      </c>
      <c r="N108" s="124">
        <v>5690.0</v>
      </c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ht="11.2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116" t="str">
        <f>CONCATENATE("D_",'Formato GEE-F-010'!D125)</f>
        <v>D_</v>
      </c>
      <c r="L109" s="46" t="s">
        <v>61</v>
      </c>
      <c r="M109" s="46" t="s">
        <v>630</v>
      </c>
      <c r="N109" s="124">
        <v>5697.0</v>
      </c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  <row r="110" ht="11.2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116" t="str">
        <f>CONCATENATE("D_",'Formato GEE-F-010'!D126)</f>
        <v>D_</v>
      </c>
      <c r="L110" s="46" t="s">
        <v>61</v>
      </c>
      <c r="M110" s="46" t="s">
        <v>631</v>
      </c>
      <c r="N110" s="124">
        <v>5736.0</v>
      </c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</row>
    <row r="111" ht="11.2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116" t="str">
        <f>CONCATENATE("D_",'Formato GEE-F-010'!D127)</f>
        <v>D_</v>
      </c>
      <c r="L111" s="46" t="s">
        <v>61</v>
      </c>
      <c r="M111" s="46" t="s">
        <v>632</v>
      </c>
      <c r="N111" s="124">
        <v>5756.0</v>
      </c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</row>
    <row r="112" ht="11.2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116" t="str">
        <f>CONCATENATE("D_",'Formato GEE-F-010'!D128)</f>
        <v>D_</v>
      </c>
      <c r="L112" s="46" t="s">
        <v>61</v>
      </c>
      <c r="M112" s="46" t="s">
        <v>633</v>
      </c>
      <c r="N112" s="124">
        <v>5761.0</v>
      </c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</row>
    <row r="113" ht="11.2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116" t="str">
        <f>CONCATENATE("D_",'Formato GEE-F-010'!D129)</f>
        <v>D_</v>
      </c>
      <c r="L113" s="46" t="s">
        <v>61</v>
      </c>
      <c r="M113" s="46" t="s">
        <v>634</v>
      </c>
      <c r="N113" s="124">
        <v>5789.0</v>
      </c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</row>
    <row r="114" ht="11.2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116" t="str">
        <f>CONCATENATE("D_",'Formato GEE-F-010'!D130)</f>
        <v>D_</v>
      </c>
      <c r="L114" s="46" t="s">
        <v>61</v>
      </c>
      <c r="M114" s="46" t="s">
        <v>635</v>
      </c>
      <c r="N114" s="124">
        <v>5790.0</v>
      </c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</row>
    <row r="115" ht="11.2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116" t="str">
        <f>CONCATENATE("D_",'Formato GEE-F-010'!D131)</f>
        <v>D_</v>
      </c>
      <c r="L115" s="46" t="s">
        <v>61</v>
      </c>
      <c r="M115" s="46" t="s">
        <v>636</v>
      </c>
      <c r="N115" s="124">
        <v>5792.0</v>
      </c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</row>
    <row r="116" ht="11.2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116" t="str">
        <f>CONCATENATE("D_",'Formato GEE-F-010'!D132)</f>
        <v>D_</v>
      </c>
      <c r="L116" s="46" t="s">
        <v>61</v>
      </c>
      <c r="M116" s="46" t="s">
        <v>637</v>
      </c>
      <c r="N116" s="124">
        <v>5809.0</v>
      </c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</row>
    <row r="117" ht="11.2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116" t="str">
        <f>CONCATENATE("D_",'Formato GEE-F-010'!D133)</f>
        <v>D_</v>
      </c>
      <c r="L117" s="46" t="s">
        <v>61</v>
      </c>
      <c r="M117" s="46" t="s">
        <v>638</v>
      </c>
      <c r="N117" s="124">
        <v>5819.0</v>
      </c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</row>
    <row r="118" ht="11.2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116" t="str">
        <f>CONCATENATE("D_",'Formato GEE-F-010'!D134)</f>
        <v>D_</v>
      </c>
      <c r="L118" s="46" t="s">
        <v>61</v>
      </c>
      <c r="M118" s="46" t="s">
        <v>639</v>
      </c>
      <c r="N118" s="124">
        <v>5837.0</v>
      </c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</row>
    <row r="119" ht="11.2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116" t="str">
        <f>CONCATENATE("D_",'Formato GEE-F-010'!D135)</f>
        <v>D_</v>
      </c>
      <c r="L119" s="46" t="s">
        <v>61</v>
      </c>
      <c r="M119" s="46" t="s">
        <v>640</v>
      </c>
      <c r="N119" s="124">
        <v>5842.0</v>
      </c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</row>
    <row r="120" ht="11.2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116" t="str">
        <f>CONCATENATE("D_",'Formato GEE-F-010'!D136)</f>
        <v>D_</v>
      </c>
      <c r="L120" s="46" t="s">
        <v>61</v>
      </c>
      <c r="M120" s="46" t="s">
        <v>641</v>
      </c>
      <c r="N120" s="124">
        <v>5847.0</v>
      </c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</row>
    <row r="121" ht="11.2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116" t="str">
        <f>CONCATENATE("D_",'Formato GEE-F-010'!D137)</f>
        <v>D_</v>
      </c>
      <c r="L121" s="46" t="s">
        <v>61</v>
      </c>
      <c r="M121" s="46" t="s">
        <v>642</v>
      </c>
      <c r="N121" s="124">
        <v>5854.0</v>
      </c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</row>
    <row r="122" ht="11.2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116" t="str">
        <f>CONCATENATE("D_",'Formato GEE-F-010'!D138)</f>
        <v>D_</v>
      </c>
      <c r="L122" s="46" t="s">
        <v>61</v>
      </c>
      <c r="M122" s="46" t="s">
        <v>643</v>
      </c>
      <c r="N122" s="124">
        <v>5856.0</v>
      </c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</row>
    <row r="123" ht="11.2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116" t="str">
        <f>CONCATENATE("D_",'Formato GEE-F-010'!D139)</f>
        <v>D_</v>
      </c>
      <c r="L123" s="46" t="s">
        <v>61</v>
      </c>
      <c r="M123" s="46" t="s">
        <v>644</v>
      </c>
      <c r="N123" s="124">
        <v>5858.0</v>
      </c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</row>
    <row r="124" ht="11.2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116" t="str">
        <f>CONCATENATE("D_",'Formato GEE-F-010'!D140)</f>
        <v>D_</v>
      </c>
      <c r="L124" s="46" t="s">
        <v>61</v>
      </c>
      <c r="M124" s="46" t="s">
        <v>645</v>
      </c>
      <c r="N124" s="124">
        <v>5861.0</v>
      </c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</row>
    <row r="125" ht="11.2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116" t="str">
        <f>CONCATENATE("D_",'Formato GEE-F-010'!D141)</f>
        <v>D_</v>
      </c>
      <c r="L125" s="46" t="s">
        <v>61</v>
      </c>
      <c r="M125" s="46" t="s">
        <v>646</v>
      </c>
      <c r="N125" s="124">
        <v>5873.0</v>
      </c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</row>
    <row r="126" ht="11.2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116" t="str">
        <f>CONCATENATE("D_",'Formato GEE-F-010'!D142)</f>
        <v>D_</v>
      </c>
      <c r="L126" s="46" t="s">
        <v>61</v>
      </c>
      <c r="M126" s="46" t="s">
        <v>647</v>
      </c>
      <c r="N126" s="124">
        <v>5885.0</v>
      </c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</row>
    <row r="127" ht="11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116" t="str">
        <f>CONCATENATE("D_",'Formato GEE-F-010'!D143)</f>
        <v>D_</v>
      </c>
      <c r="L127" s="46" t="s">
        <v>61</v>
      </c>
      <c r="M127" s="46" t="s">
        <v>648</v>
      </c>
      <c r="N127" s="124">
        <v>5887.0</v>
      </c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</row>
    <row r="128" ht="11.2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116" t="str">
        <f>CONCATENATE("D_",'Formato GEE-F-010'!D144)</f>
        <v>D_</v>
      </c>
      <c r="L128" s="46" t="s">
        <v>61</v>
      </c>
      <c r="M128" s="46" t="s">
        <v>649</v>
      </c>
      <c r="N128" s="124">
        <v>5890.0</v>
      </c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</row>
    <row r="129" ht="11.2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116" t="str">
        <f>CONCATENATE("D_",'Formato GEE-F-010'!D145)</f>
        <v>D_</v>
      </c>
      <c r="L129" s="46" t="s">
        <v>61</v>
      </c>
      <c r="M129" s="46" t="s">
        <v>650</v>
      </c>
      <c r="N129" s="124">
        <v>5893.0</v>
      </c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</row>
    <row r="130" ht="11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116" t="str">
        <f>CONCATENATE("D_",'Formato GEE-F-010'!D146)</f>
        <v>D_</v>
      </c>
      <c r="L130" s="46" t="s">
        <v>61</v>
      </c>
      <c r="M130" s="46" t="s">
        <v>651</v>
      </c>
      <c r="N130" s="124">
        <v>5895.0</v>
      </c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</row>
    <row r="131" ht="11.2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116" t="str">
        <f>CONCATENATE("D_",'Formato GEE-F-010'!D147)</f>
        <v>D_</v>
      </c>
      <c r="L131" s="122" t="s">
        <v>347</v>
      </c>
      <c r="M131" s="122" t="s">
        <v>347</v>
      </c>
      <c r="N131" s="123">
        <v>8000.0</v>
      </c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</row>
    <row r="132" ht="11.2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116" t="str">
        <f>CONCATENATE("D_",'Formato GEE-F-010'!D148)</f>
        <v>D_</v>
      </c>
      <c r="L132" s="46" t="s">
        <v>347</v>
      </c>
      <c r="M132" s="46" t="s">
        <v>652</v>
      </c>
      <c r="N132" s="124">
        <v>8001.0</v>
      </c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</row>
    <row r="133" ht="11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116" t="str">
        <f>CONCATENATE("D_",'Formato GEE-F-010'!D149)</f>
        <v>D_</v>
      </c>
      <c r="L133" s="46" t="s">
        <v>347</v>
      </c>
      <c r="M133" s="46" t="s">
        <v>653</v>
      </c>
      <c r="N133" s="124">
        <v>8078.0</v>
      </c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</row>
    <row r="134" ht="11.2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116" t="str">
        <f>CONCATENATE("D_",'Formato GEE-F-010'!D150)</f>
        <v>D_</v>
      </c>
      <c r="L134" s="46" t="s">
        <v>347</v>
      </c>
      <c r="M134" s="46" t="s">
        <v>654</v>
      </c>
      <c r="N134" s="124">
        <v>8137.0</v>
      </c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</row>
    <row r="135" ht="11.2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116" t="str">
        <f>CONCATENATE("D_",'Formato GEE-F-010'!D151)</f>
        <v>D_</v>
      </c>
      <c r="L135" s="46" t="s">
        <v>347</v>
      </c>
      <c r="M135" s="46" t="s">
        <v>655</v>
      </c>
      <c r="N135" s="124">
        <v>8141.0</v>
      </c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</row>
    <row r="136" ht="11.2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116" t="str">
        <f>CONCATENATE("D_",'Formato GEE-F-010'!D152)</f>
        <v>D_</v>
      </c>
      <c r="L136" s="46" t="s">
        <v>347</v>
      </c>
      <c r="M136" s="46" t="s">
        <v>656</v>
      </c>
      <c r="N136" s="124">
        <v>8296.0</v>
      </c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</row>
    <row r="137" ht="11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116" t="str">
        <f>CONCATENATE("D_",'Formato GEE-F-010'!D153)</f>
        <v>D_</v>
      </c>
      <c r="L137" s="46" t="s">
        <v>347</v>
      </c>
      <c r="M137" s="46" t="s">
        <v>657</v>
      </c>
      <c r="N137" s="124">
        <v>8372.0</v>
      </c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</row>
    <row r="138" ht="11.2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116" t="str">
        <f>CONCATENATE("D_",'Formato GEE-F-010'!D154)</f>
        <v>D_</v>
      </c>
      <c r="L138" s="46" t="s">
        <v>347</v>
      </c>
      <c r="M138" s="46" t="s">
        <v>658</v>
      </c>
      <c r="N138" s="124">
        <v>8421.0</v>
      </c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</row>
    <row r="139" ht="11.2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116" t="str">
        <f>CONCATENATE("D_",'Formato GEE-F-010'!D155)</f>
        <v>D_</v>
      </c>
      <c r="L139" s="46" t="s">
        <v>347</v>
      </c>
      <c r="M139" s="46" t="s">
        <v>659</v>
      </c>
      <c r="N139" s="124">
        <v>8433.0</v>
      </c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</row>
    <row r="140" ht="11.2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116" t="str">
        <f>CONCATENATE("D_",'Formato GEE-F-010'!D156)</f>
        <v>D_</v>
      </c>
      <c r="L140" s="46" t="s">
        <v>347</v>
      </c>
      <c r="M140" s="46" t="s">
        <v>660</v>
      </c>
      <c r="N140" s="124">
        <v>8436.0</v>
      </c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</row>
    <row r="141" ht="11.2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116" t="str">
        <f>CONCATENATE("D_",'Formato GEE-F-010'!D157)</f>
        <v>D_</v>
      </c>
      <c r="L141" s="46" t="s">
        <v>347</v>
      </c>
      <c r="M141" s="46" t="s">
        <v>661</v>
      </c>
      <c r="N141" s="124">
        <v>8520.0</v>
      </c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</row>
    <row r="142" ht="11.2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116" t="str">
        <f>CONCATENATE("D_",'Formato GEE-F-010'!D158)</f>
        <v>D_</v>
      </c>
      <c r="L142" s="46" t="s">
        <v>347</v>
      </c>
      <c r="M142" s="46" t="s">
        <v>662</v>
      </c>
      <c r="N142" s="124">
        <v>8549.0</v>
      </c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</row>
    <row r="143" ht="11.2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116" t="str">
        <f>CONCATENATE("D_",'Formato GEE-F-010'!D159)</f>
        <v>D_</v>
      </c>
      <c r="L143" s="46" t="s">
        <v>347</v>
      </c>
      <c r="M143" s="46" t="s">
        <v>663</v>
      </c>
      <c r="N143" s="124">
        <v>8558.0</v>
      </c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</row>
    <row r="144" ht="11.2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116" t="str">
        <f>CONCATENATE("D_",'Formato GEE-F-010'!D160)</f>
        <v>D_</v>
      </c>
      <c r="L144" s="46" t="s">
        <v>347</v>
      </c>
      <c r="M144" s="46" t="s">
        <v>664</v>
      </c>
      <c r="N144" s="124">
        <v>8560.0</v>
      </c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</row>
    <row r="145" ht="11.2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116" t="str">
        <f>CONCATENATE("D_",'Formato GEE-F-010'!D161)</f>
        <v>D_</v>
      </c>
      <c r="L145" s="46" t="s">
        <v>347</v>
      </c>
      <c r="M145" s="46" t="s">
        <v>665</v>
      </c>
      <c r="N145" s="124">
        <v>8573.0</v>
      </c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</row>
    <row r="146" ht="11.2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116" t="str">
        <f>CONCATENATE("D_",'Formato GEE-F-010'!D162)</f>
        <v>D_</v>
      </c>
      <c r="L146" s="46" t="s">
        <v>347</v>
      </c>
      <c r="M146" s="46" t="s">
        <v>666</v>
      </c>
      <c r="N146" s="124">
        <v>8606.0</v>
      </c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</row>
    <row r="147" ht="11.2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116" t="str">
        <f>CONCATENATE("D_",'Formato GEE-F-010'!D163)</f>
        <v>D_</v>
      </c>
      <c r="L147" s="46" t="s">
        <v>347</v>
      </c>
      <c r="M147" s="46" t="s">
        <v>667</v>
      </c>
      <c r="N147" s="124">
        <v>8634.0</v>
      </c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</row>
    <row r="148" ht="11.2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116" t="str">
        <f>CONCATENATE("D_",'Formato GEE-F-010'!D164)</f>
        <v>D_</v>
      </c>
      <c r="L148" s="46" t="s">
        <v>347</v>
      </c>
      <c r="M148" s="46" t="s">
        <v>612</v>
      </c>
      <c r="N148" s="124">
        <v>8638.0</v>
      </c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</row>
    <row r="149" ht="11.2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116" t="str">
        <f>CONCATENATE("D_",'Formato GEE-F-010'!D165)</f>
        <v>D_</v>
      </c>
      <c r="L149" s="46" t="s">
        <v>347</v>
      </c>
      <c r="M149" s="46" t="s">
        <v>668</v>
      </c>
      <c r="N149" s="124">
        <v>8675.0</v>
      </c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</row>
    <row r="150" ht="11.2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116" t="str">
        <f>CONCATENATE("D_",'Formato GEE-F-010'!D166)</f>
        <v>D_</v>
      </c>
      <c r="L150" s="46" t="s">
        <v>347</v>
      </c>
      <c r="M150" s="46" t="s">
        <v>669</v>
      </c>
      <c r="N150" s="124">
        <v>8685.0</v>
      </c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</row>
    <row r="151" ht="11.2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116" t="str">
        <f>CONCATENATE("D_",'Formato GEE-F-010'!D167)</f>
        <v>D_</v>
      </c>
      <c r="L151" s="46" t="s">
        <v>347</v>
      </c>
      <c r="M151" s="46" t="s">
        <v>670</v>
      </c>
      <c r="N151" s="124">
        <v>8758.0</v>
      </c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</row>
    <row r="152" ht="11.2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116" t="str">
        <f>CONCATENATE("D_",'Formato GEE-F-010'!D168)</f>
        <v>D_</v>
      </c>
      <c r="L152" s="46" t="s">
        <v>347</v>
      </c>
      <c r="M152" s="46" t="s">
        <v>671</v>
      </c>
      <c r="N152" s="124">
        <v>8770.0</v>
      </c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</row>
    <row r="153" ht="11.2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116" t="str">
        <f>CONCATENATE("D_",'Formato GEE-F-010'!D169)</f>
        <v>D_</v>
      </c>
      <c r="L153" s="46" t="s">
        <v>347</v>
      </c>
      <c r="M153" s="46" t="s">
        <v>672</v>
      </c>
      <c r="N153" s="124">
        <v>8832.0</v>
      </c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</row>
    <row r="154" ht="11.2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116" t="str">
        <f>CONCATENATE("D_",'Formato GEE-F-010'!D170)</f>
        <v>D_</v>
      </c>
      <c r="L154" s="46" t="s">
        <v>347</v>
      </c>
      <c r="M154" s="46" t="s">
        <v>673</v>
      </c>
      <c r="N154" s="124">
        <v>8849.0</v>
      </c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</row>
    <row r="155" ht="11.2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116" t="str">
        <f>CONCATENATE("D_",'Formato GEE-F-010'!D171)</f>
        <v>D_</v>
      </c>
      <c r="L155" s="122" t="s">
        <v>357</v>
      </c>
      <c r="M155" s="122" t="s">
        <v>674</v>
      </c>
      <c r="N155" s="123">
        <v>11000.0</v>
      </c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</row>
    <row r="156" ht="11.2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116" t="str">
        <f>CONCATENATE("D_",'Formato GEE-F-010'!D172)</f>
        <v>D_</v>
      </c>
      <c r="L156" s="46" t="s">
        <v>357</v>
      </c>
      <c r="M156" s="46" t="s">
        <v>357</v>
      </c>
      <c r="N156" s="124">
        <v>11001.0</v>
      </c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</row>
    <row r="157" ht="11.2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116" t="str">
        <f>CONCATENATE("D_",'Formato GEE-F-010'!D173)</f>
        <v>D_</v>
      </c>
      <c r="L157" s="122" t="s">
        <v>348</v>
      </c>
      <c r="M157" s="122" t="s">
        <v>348</v>
      </c>
      <c r="N157" s="123">
        <v>13000.0</v>
      </c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</row>
    <row r="158" ht="11.2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116" t="str">
        <f>CONCATENATE("D_",'Formato GEE-F-010'!D174)</f>
        <v>D_</v>
      </c>
      <c r="L158" s="46" t="s">
        <v>348</v>
      </c>
      <c r="M158" s="46" t="s">
        <v>675</v>
      </c>
      <c r="N158" s="124">
        <v>13001.0</v>
      </c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</row>
    <row r="159" ht="11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116" t="str">
        <f>CONCATENATE("D_",'Formato GEE-F-010'!D175)</f>
        <v>D_</v>
      </c>
      <c r="L159" s="46" t="s">
        <v>348</v>
      </c>
      <c r="M159" s="46" t="s">
        <v>676</v>
      </c>
      <c r="N159" s="124">
        <v>13006.0</v>
      </c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</row>
    <row r="160" ht="11.2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116" t="str">
        <f>CONCATENATE("D_",'Formato GEE-F-010'!D176)</f>
        <v>D_</v>
      </c>
      <c r="L160" s="46" t="s">
        <v>348</v>
      </c>
      <c r="M160" s="46" t="s">
        <v>677</v>
      </c>
      <c r="N160" s="124">
        <v>13030.0</v>
      </c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</row>
    <row r="161" ht="11.2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116" t="str">
        <f>CONCATENATE("D_",'Formato GEE-F-010'!D177)</f>
        <v>D_</v>
      </c>
      <c r="L161" s="46" t="s">
        <v>348</v>
      </c>
      <c r="M161" s="46" t="s">
        <v>678</v>
      </c>
      <c r="N161" s="124">
        <v>13042.0</v>
      </c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</row>
    <row r="162" ht="11.2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116" t="str">
        <f>CONCATENATE("D_",'Formato GEE-F-010'!D178)</f>
        <v>D_</v>
      </c>
      <c r="L162" s="46" t="s">
        <v>348</v>
      </c>
      <c r="M162" s="46" t="s">
        <v>679</v>
      </c>
      <c r="N162" s="124">
        <v>13052.0</v>
      </c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</row>
    <row r="163" ht="11.2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116" t="str">
        <f>CONCATENATE("D_",'Formato GEE-F-010'!D179)</f>
        <v>D_</v>
      </c>
      <c r="L163" s="46" t="s">
        <v>348</v>
      </c>
      <c r="M163" s="46" t="s">
        <v>680</v>
      </c>
      <c r="N163" s="124">
        <v>13062.0</v>
      </c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</row>
    <row r="164" ht="11.2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116" t="str">
        <f>CONCATENATE("D_",'Formato GEE-F-010'!D180)</f>
        <v>D_</v>
      </c>
      <c r="L164" s="46" t="s">
        <v>348</v>
      </c>
      <c r="M164" s="46" t="s">
        <v>681</v>
      </c>
      <c r="N164" s="124">
        <v>13074.0</v>
      </c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</row>
    <row r="165" ht="11.2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116" t="str">
        <f>CONCATENATE("D_",'Formato GEE-F-010'!D181)</f>
        <v>D_</v>
      </c>
      <c r="L165" s="46" t="s">
        <v>348</v>
      </c>
      <c r="M165" s="46" t="s">
        <v>682</v>
      </c>
      <c r="N165" s="124">
        <v>13140.0</v>
      </c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</row>
    <row r="166" ht="11.2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116" t="str">
        <f>CONCATENATE("D_",'Formato GEE-F-010'!D182)</f>
        <v>D_</v>
      </c>
      <c r="L166" s="46" t="s">
        <v>348</v>
      </c>
      <c r="M166" s="46" t="s">
        <v>683</v>
      </c>
      <c r="N166" s="124">
        <v>13160.0</v>
      </c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</row>
    <row r="167" ht="11.2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116" t="str">
        <f>CONCATENATE("D_",'Formato GEE-F-010'!D183)</f>
        <v>D_</v>
      </c>
      <c r="L167" s="46" t="s">
        <v>348</v>
      </c>
      <c r="M167" s="46" t="s">
        <v>684</v>
      </c>
      <c r="N167" s="124">
        <v>13188.0</v>
      </c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</row>
    <row r="168" ht="11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116" t="str">
        <f>CONCATENATE("D_",'Formato GEE-F-010'!D184)</f>
        <v>D_</v>
      </c>
      <c r="L168" s="46" t="s">
        <v>348</v>
      </c>
      <c r="M168" s="46" t="s">
        <v>355</v>
      </c>
      <c r="N168" s="124">
        <v>13212.0</v>
      </c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</row>
    <row r="169" ht="11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116" t="str">
        <f>CONCATENATE("D_",'Formato GEE-F-010'!D185)</f>
        <v>D_</v>
      </c>
      <c r="L169" s="46" t="s">
        <v>348</v>
      </c>
      <c r="M169" s="46" t="s">
        <v>685</v>
      </c>
      <c r="N169" s="124">
        <v>13222.0</v>
      </c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</row>
    <row r="170" ht="11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116" t="str">
        <f>CONCATENATE("D_",'Formato GEE-F-010'!D186)</f>
        <v>D_</v>
      </c>
      <c r="L170" s="46" t="s">
        <v>348</v>
      </c>
      <c r="M170" s="46" t="s">
        <v>686</v>
      </c>
      <c r="N170" s="124">
        <v>13244.0</v>
      </c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</row>
    <row r="171" ht="11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116" t="str">
        <f>CONCATENATE("D_",'Formato GEE-F-010'!D187)</f>
        <v>D_</v>
      </c>
      <c r="L171" s="46" t="s">
        <v>348</v>
      </c>
      <c r="M171" s="46" t="s">
        <v>687</v>
      </c>
      <c r="N171" s="124">
        <v>13248.0</v>
      </c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</row>
    <row r="172" ht="11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116" t="str">
        <f>CONCATENATE("D_",'Formato GEE-F-010'!D188)</f>
        <v>D_</v>
      </c>
      <c r="L172" s="46" t="s">
        <v>348</v>
      </c>
      <c r="M172" s="46" t="s">
        <v>688</v>
      </c>
      <c r="N172" s="124">
        <v>13268.0</v>
      </c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</row>
    <row r="173" ht="11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116" t="str">
        <f>CONCATENATE("D_",'Formato GEE-F-010'!D189)</f>
        <v>D_</v>
      </c>
      <c r="L173" s="46" t="s">
        <v>348</v>
      </c>
      <c r="M173" s="46" t="s">
        <v>689</v>
      </c>
      <c r="N173" s="124">
        <v>13300.0</v>
      </c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</row>
    <row r="174" ht="11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116" t="str">
        <f>CONCATENATE("D_",'Formato GEE-F-010'!D190)</f>
        <v>D_</v>
      </c>
      <c r="L174" s="46" t="s">
        <v>348</v>
      </c>
      <c r="M174" s="46" t="s">
        <v>690</v>
      </c>
      <c r="N174" s="124">
        <v>13430.0</v>
      </c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</row>
    <row r="175" ht="11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116" t="str">
        <f>CONCATENATE("D_",'Formato GEE-F-010'!D191)</f>
        <v>D_</v>
      </c>
      <c r="L175" s="46" t="s">
        <v>348</v>
      </c>
      <c r="M175" s="46" t="s">
        <v>691</v>
      </c>
      <c r="N175" s="124">
        <v>13433.0</v>
      </c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</row>
    <row r="176" ht="11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116" t="str">
        <f>CONCATENATE("D_",'Formato GEE-F-010'!D192)</f>
        <v>D_</v>
      </c>
      <c r="L176" s="46" t="s">
        <v>348</v>
      </c>
      <c r="M176" s="46" t="s">
        <v>692</v>
      </c>
      <c r="N176" s="124">
        <v>13440.0</v>
      </c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</row>
    <row r="177" ht="11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116" t="str">
        <f>CONCATENATE("D_",'Formato GEE-F-010'!D193)</f>
        <v>D_</v>
      </c>
      <c r="L177" s="46" t="s">
        <v>348</v>
      </c>
      <c r="M177" s="46" t="s">
        <v>693</v>
      </c>
      <c r="N177" s="124">
        <v>13442.0</v>
      </c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</row>
    <row r="178" ht="11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116" t="str">
        <f>CONCATENATE("D_",'Formato GEE-F-010'!D194)</f>
        <v>D_</v>
      </c>
      <c r="L178" s="46" t="s">
        <v>348</v>
      </c>
      <c r="M178" s="46" t="s">
        <v>694</v>
      </c>
      <c r="N178" s="124">
        <v>13458.0</v>
      </c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</row>
    <row r="179" ht="11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116" t="str">
        <f>CONCATENATE("D_",'Formato GEE-F-010'!D195)</f>
        <v>D_</v>
      </c>
      <c r="L179" s="46" t="s">
        <v>348</v>
      </c>
      <c r="M179" s="46" t="s">
        <v>695</v>
      </c>
      <c r="N179" s="124">
        <v>13468.0</v>
      </c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</row>
    <row r="180" ht="11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116" t="str">
        <f>CONCATENATE("D_",'Formato GEE-F-010'!D196)</f>
        <v>D_</v>
      </c>
      <c r="L180" s="46" t="s">
        <v>348</v>
      </c>
      <c r="M180" s="46" t="s">
        <v>696</v>
      </c>
      <c r="N180" s="124">
        <v>13473.0</v>
      </c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</row>
    <row r="181" ht="11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116" t="str">
        <f>CONCATENATE("D_",'Formato GEE-F-010'!D197)</f>
        <v>D_</v>
      </c>
      <c r="L181" s="46" t="s">
        <v>348</v>
      </c>
      <c r="M181" s="46" t="s">
        <v>697</v>
      </c>
      <c r="N181" s="124">
        <v>13490.0</v>
      </c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</row>
    <row r="182" ht="11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116" t="str">
        <f>CONCATENATE("D_",'Formato GEE-F-010'!D198)</f>
        <v>D_</v>
      </c>
      <c r="L182" s="46" t="s">
        <v>348</v>
      </c>
      <c r="M182" s="46" t="s">
        <v>698</v>
      </c>
      <c r="N182" s="124">
        <v>13549.0</v>
      </c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</row>
    <row r="183" ht="11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116" t="str">
        <f>CONCATENATE("D_",'Formato GEE-F-010'!D199)</f>
        <v>D_</v>
      </c>
      <c r="L183" s="46" t="s">
        <v>348</v>
      </c>
      <c r="M183" s="46" t="s">
        <v>699</v>
      </c>
      <c r="N183" s="124">
        <v>13580.0</v>
      </c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</row>
    <row r="184" ht="11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116" t="str">
        <f>CONCATENATE("D_",'Formato GEE-F-010'!D200)</f>
        <v>D_</v>
      </c>
      <c r="L184" s="46" t="s">
        <v>348</v>
      </c>
      <c r="M184" s="46" t="s">
        <v>700</v>
      </c>
      <c r="N184" s="124">
        <v>13600.0</v>
      </c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</row>
    <row r="185" ht="11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116" t="str">
        <f>CONCATENATE("D_",'Formato GEE-F-010'!D201)</f>
        <v>D_</v>
      </c>
      <c r="L185" s="46" t="s">
        <v>348</v>
      </c>
      <c r="M185" s="46" t="s">
        <v>701</v>
      </c>
      <c r="N185" s="124">
        <v>13620.0</v>
      </c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</row>
    <row r="186" ht="11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116" t="str">
        <f>CONCATENATE("D_",'Formato GEE-F-010'!D202)</f>
        <v>D_</v>
      </c>
      <c r="L186" s="46" t="s">
        <v>348</v>
      </c>
      <c r="M186" s="46" t="s">
        <v>702</v>
      </c>
      <c r="N186" s="124">
        <v>13647.0</v>
      </c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</row>
    <row r="187" ht="11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116" t="str">
        <f>CONCATENATE("D_",'Formato GEE-F-010'!D203)</f>
        <v>D_</v>
      </c>
      <c r="L187" s="46" t="s">
        <v>348</v>
      </c>
      <c r="M187" s="46" t="s">
        <v>703</v>
      </c>
      <c r="N187" s="124">
        <v>13650.0</v>
      </c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</row>
    <row r="188" ht="11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116" t="str">
        <f>CONCATENATE("D_",'Formato GEE-F-010'!D204)</f>
        <v>D_</v>
      </c>
      <c r="L188" s="46" t="s">
        <v>348</v>
      </c>
      <c r="M188" s="46" t="s">
        <v>704</v>
      </c>
      <c r="N188" s="124">
        <v>13654.0</v>
      </c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</row>
    <row r="189" ht="11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116" t="str">
        <f>CONCATENATE("D_",'Formato GEE-F-010'!D205)</f>
        <v>D_</v>
      </c>
      <c r="L189" s="46" t="s">
        <v>348</v>
      </c>
      <c r="M189" s="46" t="s">
        <v>705</v>
      </c>
      <c r="N189" s="124">
        <v>13655.0</v>
      </c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</row>
    <row r="190" ht="11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116" t="str">
        <f>CONCATENATE("D_",'Formato GEE-F-010'!D206)</f>
        <v>D_</v>
      </c>
      <c r="L190" s="46" t="s">
        <v>348</v>
      </c>
      <c r="M190" s="46" t="s">
        <v>706</v>
      </c>
      <c r="N190" s="124">
        <v>13657.0</v>
      </c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</row>
    <row r="191" ht="11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116" t="str">
        <f>CONCATENATE("D_",'Formato GEE-F-010'!D207)</f>
        <v>D_</v>
      </c>
      <c r="L191" s="46" t="s">
        <v>348</v>
      </c>
      <c r="M191" s="46" t="s">
        <v>707</v>
      </c>
      <c r="N191" s="124">
        <v>13667.0</v>
      </c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</row>
    <row r="192" ht="11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116" t="str">
        <f>CONCATENATE("D_",'Formato GEE-F-010'!D208)</f>
        <v>D_</v>
      </c>
      <c r="L192" s="46" t="s">
        <v>348</v>
      </c>
      <c r="M192" s="46" t="s">
        <v>708</v>
      </c>
      <c r="N192" s="124">
        <v>13670.0</v>
      </c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</row>
    <row r="193" ht="11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116" t="str">
        <f>CONCATENATE("D_",'Formato GEE-F-010'!D209)</f>
        <v>D_</v>
      </c>
      <c r="L193" s="46" t="s">
        <v>348</v>
      </c>
      <c r="M193" s="46" t="s">
        <v>709</v>
      </c>
      <c r="N193" s="124">
        <v>13673.0</v>
      </c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</row>
    <row r="194" ht="11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116" t="str">
        <f>CONCATENATE("D_",'Formato GEE-F-010'!D210)</f>
        <v>D_</v>
      </c>
      <c r="L194" s="46" t="s">
        <v>348</v>
      </c>
      <c r="M194" s="46" t="s">
        <v>710</v>
      </c>
      <c r="N194" s="124">
        <v>13683.0</v>
      </c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</row>
    <row r="195" ht="11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116" t="str">
        <f>CONCATENATE("D_",'Formato GEE-F-010'!D211)</f>
        <v>D_</v>
      </c>
      <c r="L195" s="46" t="s">
        <v>348</v>
      </c>
      <c r="M195" s="46" t="s">
        <v>711</v>
      </c>
      <c r="N195" s="124">
        <v>13688.0</v>
      </c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</row>
    <row r="196" ht="11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116" t="str">
        <f>CONCATENATE("D_",'Formato GEE-F-010'!D212)</f>
        <v>D_</v>
      </c>
      <c r="L196" s="46" t="s">
        <v>348</v>
      </c>
      <c r="M196" s="46" t="s">
        <v>712</v>
      </c>
      <c r="N196" s="124">
        <v>13744.0</v>
      </c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</row>
    <row r="197" ht="11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116" t="str">
        <f>CONCATENATE("D_",'Formato GEE-F-010'!D213)</f>
        <v>D_</v>
      </c>
      <c r="L197" s="46" t="s">
        <v>348</v>
      </c>
      <c r="M197" s="46" t="s">
        <v>713</v>
      </c>
      <c r="N197" s="124">
        <v>13760.0</v>
      </c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</row>
    <row r="198" ht="11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116" t="str">
        <f>CONCATENATE("D_",'Formato GEE-F-010'!D214)</f>
        <v>D_</v>
      </c>
      <c r="L198" s="46" t="s">
        <v>348</v>
      </c>
      <c r="M198" s="46" t="s">
        <v>714</v>
      </c>
      <c r="N198" s="124">
        <v>13780.0</v>
      </c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</row>
    <row r="199" ht="11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116" t="str">
        <f>CONCATENATE("D_",'Formato GEE-F-010'!D215)</f>
        <v>D_</v>
      </c>
      <c r="L199" s="46" t="s">
        <v>348</v>
      </c>
      <c r="M199" s="46" t="s">
        <v>715</v>
      </c>
      <c r="N199" s="124">
        <v>13810.0</v>
      </c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</row>
    <row r="200" ht="11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116" t="str">
        <f>CONCATENATE("D_",'Formato GEE-F-010'!D216)</f>
        <v>D_</v>
      </c>
      <c r="L200" s="46" t="s">
        <v>348</v>
      </c>
      <c r="M200" s="46" t="s">
        <v>716</v>
      </c>
      <c r="N200" s="124">
        <v>13836.0</v>
      </c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</row>
    <row r="201" ht="11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116" t="str">
        <f>CONCATENATE("D_",'Formato GEE-F-010'!D217)</f>
        <v>D_</v>
      </c>
      <c r="L201" s="46" t="s">
        <v>348</v>
      </c>
      <c r="M201" s="46" t="s">
        <v>717</v>
      </c>
      <c r="N201" s="124">
        <v>13838.0</v>
      </c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</row>
    <row r="202" ht="11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116" t="str">
        <f>CONCATENATE("D_",'Formato GEE-F-010'!D218)</f>
        <v>D_</v>
      </c>
      <c r="L202" s="46" t="s">
        <v>348</v>
      </c>
      <c r="M202" s="46" t="s">
        <v>718</v>
      </c>
      <c r="N202" s="124">
        <v>13873.0</v>
      </c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</row>
    <row r="203" ht="11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116" t="str">
        <f>CONCATENATE("D_",'Formato GEE-F-010'!D219)</f>
        <v>D_</v>
      </c>
      <c r="L203" s="46" t="s">
        <v>348</v>
      </c>
      <c r="M203" s="46" t="s">
        <v>719</v>
      </c>
      <c r="N203" s="124">
        <v>13894.0</v>
      </c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</row>
    <row r="204" ht="11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116" t="str">
        <f>CONCATENATE("D_",'Formato GEE-F-010'!D220)</f>
        <v>D_</v>
      </c>
      <c r="L204" s="122" t="s">
        <v>349</v>
      </c>
      <c r="M204" s="122" t="s">
        <v>349</v>
      </c>
      <c r="N204" s="123">
        <v>15000.0</v>
      </c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</row>
    <row r="205" ht="11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116" t="str">
        <f>CONCATENATE("D_",'Formato GEE-F-010'!D221)</f>
        <v>D_</v>
      </c>
      <c r="L205" s="46" t="s">
        <v>349</v>
      </c>
      <c r="M205" s="46" t="s">
        <v>720</v>
      </c>
      <c r="N205" s="124">
        <v>15001.0</v>
      </c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</row>
    <row r="206" ht="11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116" t="str">
        <f>CONCATENATE("D_",'Formato GEE-F-010'!D222)</f>
        <v>D_</v>
      </c>
      <c r="L206" s="46" t="s">
        <v>349</v>
      </c>
      <c r="M206" s="46" t="s">
        <v>721</v>
      </c>
      <c r="N206" s="124">
        <v>15022.0</v>
      </c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</row>
    <row r="207" ht="11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116" t="str">
        <f>CONCATENATE("D_",'Formato GEE-F-010'!D223)</f>
        <v>D_</v>
      </c>
      <c r="L207" s="46" t="s">
        <v>349</v>
      </c>
      <c r="M207" s="46" t="s">
        <v>722</v>
      </c>
      <c r="N207" s="124">
        <v>15047.0</v>
      </c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</row>
    <row r="208" ht="11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116" t="str">
        <f>CONCATENATE("D_",'Formato GEE-F-010'!D224)</f>
        <v>D_</v>
      </c>
      <c r="L208" s="46" t="s">
        <v>349</v>
      </c>
      <c r="M208" s="46" t="s">
        <v>723</v>
      </c>
      <c r="N208" s="124">
        <v>15051.0</v>
      </c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</row>
    <row r="209" ht="11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116" t="str">
        <f>CONCATENATE("D_",'Formato GEE-F-010'!D225)</f>
        <v>D_</v>
      </c>
      <c r="L209" s="46" t="s">
        <v>349</v>
      </c>
      <c r="M209" s="46" t="s">
        <v>724</v>
      </c>
      <c r="N209" s="124">
        <v>15087.0</v>
      </c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</row>
    <row r="210" ht="11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116" t="str">
        <f>CONCATENATE("D_",'Formato GEE-F-010'!D226)</f>
        <v>D_</v>
      </c>
      <c r="L210" s="46" t="s">
        <v>349</v>
      </c>
      <c r="M210" s="46" t="s">
        <v>725</v>
      </c>
      <c r="N210" s="124">
        <v>15090.0</v>
      </c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</row>
    <row r="211" ht="11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46" t="s">
        <v>349</v>
      </c>
      <c r="M211" s="46" t="s">
        <v>726</v>
      </c>
      <c r="N211" s="124">
        <v>15092.0</v>
      </c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</row>
    <row r="212" ht="11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46" t="s">
        <v>349</v>
      </c>
      <c r="M212" s="46" t="s">
        <v>727</v>
      </c>
      <c r="N212" s="124">
        <v>15097.0</v>
      </c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</row>
    <row r="213" ht="11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46" t="s">
        <v>349</v>
      </c>
      <c r="M213" s="46" t="s">
        <v>349</v>
      </c>
      <c r="N213" s="124">
        <v>15104.0</v>
      </c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</row>
    <row r="214" ht="11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46" t="s">
        <v>349</v>
      </c>
      <c r="M214" s="46" t="s">
        <v>558</v>
      </c>
      <c r="N214" s="124">
        <v>15106.0</v>
      </c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</row>
    <row r="215" ht="11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46" t="s">
        <v>349</v>
      </c>
      <c r="M215" s="46" t="s">
        <v>728</v>
      </c>
      <c r="N215" s="124">
        <v>15109.0</v>
      </c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</row>
    <row r="216" ht="11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46" t="s">
        <v>349</v>
      </c>
      <c r="M216" s="46" t="s">
        <v>729</v>
      </c>
      <c r="N216" s="124">
        <v>15114.0</v>
      </c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</row>
    <row r="217" ht="11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46" t="s">
        <v>349</v>
      </c>
      <c r="M217" s="46" t="s">
        <v>104</v>
      </c>
      <c r="N217" s="124">
        <v>15131.0</v>
      </c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</row>
    <row r="218" ht="11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46" t="s">
        <v>349</v>
      </c>
      <c r="M218" s="46" t="s">
        <v>730</v>
      </c>
      <c r="N218" s="124">
        <v>15135.0</v>
      </c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</row>
    <row r="219" ht="11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46" t="s">
        <v>349</v>
      </c>
      <c r="M219" s="46" t="s">
        <v>731</v>
      </c>
      <c r="N219" s="124">
        <v>15162.0</v>
      </c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</row>
    <row r="220" ht="11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46" t="s">
        <v>349</v>
      </c>
      <c r="M220" s="46" t="s">
        <v>732</v>
      </c>
      <c r="N220" s="124">
        <v>15172.0</v>
      </c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</row>
    <row r="221" ht="11.2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46" t="s">
        <v>349</v>
      </c>
      <c r="M221" s="46" t="s">
        <v>733</v>
      </c>
      <c r="N221" s="124">
        <v>15176.0</v>
      </c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</row>
    <row r="222" ht="11.2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46" t="s">
        <v>349</v>
      </c>
      <c r="M222" s="46" t="s">
        <v>734</v>
      </c>
      <c r="N222" s="124">
        <v>15180.0</v>
      </c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</row>
    <row r="223" ht="11.2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46" t="s">
        <v>349</v>
      </c>
      <c r="M223" s="46" t="s">
        <v>735</v>
      </c>
      <c r="N223" s="124">
        <v>15183.0</v>
      </c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</row>
    <row r="224" ht="11.2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46" t="s">
        <v>349</v>
      </c>
      <c r="M224" s="46" t="s">
        <v>736</v>
      </c>
      <c r="N224" s="124">
        <v>15185.0</v>
      </c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</row>
    <row r="225" ht="11.2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46" t="s">
        <v>349</v>
      </c>
      <c r="M225" s="46" t="s">
        <v>737</v>
      </c>
      <c r="N225" s="124">
        <v>15187.0</v>
      </c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</row>
    <row r="226" ht="11.2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46" t="s">
        <v>349</v>
      </c>
      <c r="M226" s="46" t="s">
        <v>738</v>
      </c>
      <c r="N226" s="124">
        <v>15189.0</v>
      </c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</row>
    <row r="227" ht="11.2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46" t="s">
        <v>349</v>
      </c>
      <c r="M227" s="46" t="s">
        <v>739</v>
      </c>
      <c r="N227" s="124">
        <v>15204.0</v>
      </c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</row>
    <row r="228" ht="11.2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46" t="s">
        <v>349</v>
      </c>
      <c r="M228" s="46" t="s">
        <v>740</v>
      </c>
      <c r="N228" s="124">
        <v>15212.0</v>
      </c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</row>
    <row r="229" ht="11.2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46" t="s">
        <v>349</v>
      </c>
      <c r="M229" s="46" t="s">
        <v>741</v>
      </c>
      <c r="N229" s="124">
        <v>15215.0</v>
      </c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</row>
    <row r="230" ht="11.2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46" t="s">
        <v>349</v>
      </c>
      <c r="M230" s="46" t="s">
        <v>742</v>
      </c>
      <c r="N230" s="124">
        <v>15218.0</v>
      </c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</row>
    <row r="231" ht="11.2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46" t="s">
        <v>349</v>
      </c>
      <c r="M231" s="46" t="s">
        <v>743</v>
      </c>
      <c r="N231" s="124">
        <v>15223.0</v>
      </c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</row>
    <row r="232" ht="11.2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46" t="s">
        <v>349</v>
      </c>
      <c r="M232" s="46" t="s">
        <v>744</v>
      </c>
      <c r="N232" s="124">
        <v>15224.0</v>
      </c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</row>
    <row r="233" ht="11.2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46" t="s">
        <v>349</v>
      </c>
      <c r="M233" s="46" t="s">
        <v>745</v>
      </c>
      <c r="N233" s="124">
        <v>15226.0</v>
      </c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</row>
    <row r="234" ht="11.2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46" t="s">
        <v>349</v>
      </c>
      <c r="M234" s="46" t="s">
        <v>746</v>
      </c>
      <c r="N234" s="124">
        <v>15232.0</v>
      </c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</row>
    <row r="235" ht="11.2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46" t="s">
        <v>349</v>
      </c>
      <c r="M235" s="46" t="s">
        <v>747</v>
      </c>
      <c r="N235" s="124">
        <v>15236.0</v>
      </c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</row>
    <row r="236" ht="11.2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46" t="s">
        <v>349</v>
      </c>
      <c r="M236" s="46" t="s">
        <v>748</v>
      </c>
      <c r="N236" s="124">
        <v>15238.0</v>
      </c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</row>
    <row r="237" ht="11.2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46" t="s">
        <v>349</v>
      </c>
      <c r="M237" s="46" t="s">
        <v>749</v>
      </c>
      <c r="N237" s="124">
        <v>15244.0</v>
      </c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</row>
    <row r="238" ht="11.2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46" t="s">
        <v>349</v>
      </c>
      <c r="M238" s="46" t="s">
        <v>750</v>
      </c>
      <c r="N238" s="124">
        <v>15248.0</v>
      </c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</row>
    <row r="239" ht="11.2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46" t="s">
        <v>349</v>
      </c>
      <c r="M239" s="46" t="s">
        <v>751</v>
      </c>
      <c r="N239" s="124">
        <v>15272.0</v>
      </c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</row>
    <row r="240" ht="11.2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46" t="s">
        <v>349</v>
      </c>
      <c r="M240" s="46" t="s">
        <v>752</v>
      </c>
      <c r="N240" s="124">
        <v>15276.0</v>
      </c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</row>
    <row r="241" ht="11.2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46" t="s">
        <v>349</v>
      </c>
      <c r="M241" s="46" t="s">
        <v>753</v>
      </c>
      <c r="N241" s="124">
        <v>15293.0</v>
      </c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</row>
    <row r="242" ht="11.2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46" t="s">
        <v>349</v>
      </c>
      <c r="M242" s="46" t="s">
        <v>754</v>
      </c>
      <c r="N242" s="124">
        <v>15296.0</v>
      </c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</row>
    <row r="243" ht="11.2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46" t="s">
        <v>349</v>
      </c>
      <c r="M243" s="46" t="s">
        <v>755</v>
      </c>
      <c r="N243" s="124">
        <v>15299.0</v>
      </c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</row>
    <row r="244" ht="11.2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46" t="s">
        <v>349</v>
      </c>
      <c r="M244" s="46" t="s">
        <v>756</v>
      </c>
      <c r="N244" s="124">
        <v>15317.0</v>
      </c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</row>
    <row r="245" ht="11.2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46" t="s">
        <v>349</v>
      </c>
      <c r="M245" s="46" t="s">
        <v>757</v>
      </c>
      <c r="N245" s="124">
        <v>15322.0</v>
      </c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</row>
    <row r="246" ht="11.2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46" t="s">
        <v>349</v>
      </c>
      <c r="M246" s="46" t="s">
        <v>758</v>
      </c>
      <c r="N246" s="124">
        <v>15325.0</v>
      </c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</row>
    <row r="247" ht="11.2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46" t="s">
        <v>349</v>
      </c>
      <c r="M247" s="46" t="s">
        <v>759</v>
      </c>
      <c r="N247" s="124">
        <v>15332.0</v>
      </c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</row>
    <row r="248" ht="11.2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46" t="s">
        <v>349</v>
      </c>
      <c r="M248" s="46" t="s">
        <v>760</v>
      </c>
      <c r="N248" s="124">
        <v>15362.0</v>
      </c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</row>
    <row r="249" ht="11.2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46" t="s">
        <v>349</v>
      </c>
      <c r="M249" s="46" t="s">
        <v>761</v>
      </c>
      <c r="N249" s="124">
        <v>15367.0</v>
      </c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</row>
    <row r="250" ht="11.2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46" t="s">
        <v>349</v>
      </c>
      <c r="M250" s="46" t="s">
        <v>593</v>
      </c>
      <c r="N250" s="124">
        <v>15368.0</v>
      </c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</row>
    <row r="251" ht="11.2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46" t="s">
        <v>349</v>
      </c>
      <c r="M251" s="46" t="s">
        <v>762</v>
      </c>
      <c r="N251" s="124">
        <v>15377.0</v>
      </c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</row>
    <row r="252" ht="11.2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46" t="s">
        <v>349</v>
      </c>
      <c r="M252" s="46" t="s">
        <v>763</v>
      </c>
      <c r="N252" s="124">
        <v>15380.0</v>
      </c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</row>
    <row r="253" ht="11.2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46" t="s">
        <v>349</v>
      </c>
      <c r="M253" s="46" t="s">
        <v>764</v>
      </c>
      <c r="N253" s="124">
        <v>15401.0</v>
      </c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</row>
    <row r="254" ht="11.2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46" t="s">
        <v>349</v>
      </c>
      <c r="M254" s="46" t="s">
        <v>765</v>
      </c>
      <c r="N254" s="124">
        <v>15403.0</v>
      </c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</row>
    <row r="255" ht="11.2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46" t="s">
        <v>349</v>
      </c>
      <c r="M255" s="46" t="s">
        <v>766</v>
      </c>
      <c r="N255" s="124">
        <v>15407.0</v>
      </c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</row>
    <row r="256" ht="11.2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46" t="s">
        <v>349</v>
      </c>
      <c r="M256" s="46" t="s">
        <v>767</v>
      </c>
      <c r="N256" s="124">
        <v>15425.0</v>
      </c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</row>
    <row r="257" ht="11.2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46" t="s">
        <v>349</v>
      </c>
      <c r="M257" s="46" t="s">
        <v>768</v>
      </c>
      <c r="N257" s="124">
        <v>15442.0</v>
      </c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</row>
    <row r="258" ht="11.2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46" t="s">
        <v>349</v>
      </c>
      <c r="M258" s="46" t="s">
        <v>769</v>
      </c>
      <c r="N258" s="124">
        <v>15455.0</v>
      </c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</row>
    <row r="259" ht="11.2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46" t="s">
        <v>349</v>
      </c>
      <c r="M259" s="46" t="s">
        <v>770</v>
      </c>
      <c r="N259" s="124">
        <v>15464.0</v>
      </c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</row>
    <row r="260" ht="11.2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46" t="s">
        <v>349</v>
      </c>
      <c r="M260" s="46" t="s">
        <v>771</v>
      </c>
      <c r="N260" s="124">
        <v>15466.0</v>
      </c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</row>
    <row r="261" ht="11.2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46" t="s">
        <v>349</v>
      </c>
      <c r="M261" s="46" t="s">
        <v>772</v>
      </c>
      <c r="N261" s="124">
        <v>15469.0</v>
      </c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</row>
    <row r="262" ht="11.2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46" t="s">
        <v>349</v>
      </c>
      <c r="M262" s="46" t="s">
        <v>773</v>
      </c>
      <c r="N262" s="124">
        <v>15476.0</v>
      </c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</row>
    <row r="263" ht="11.2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46" t="s">
        <v>349</v>
      </c>
      <c r="M263" s="46" t="s">
        <v>774</v>
      </c>
      <c r="N263" s="124">
        <v>15480.0</v>
      </c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</row>
    <row r="264" ht="11.2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46" t="s">
        <v>349</v>
      </c>
      <c r="M264" s="46" t="s">
        <v>775</v>
      </c>
      <c r="N264" s="124">
        <v>15491.0</v>
      </c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</row>
    <row r="265" ht="11.2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46" t="s">
        <v>349</v>
      </c>
      <c r="M265" s="46" t="s">
        <v>776</v>
      </c>
      <c r="N265" s="124">
        <v>15494.0</v>
      </c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</row>
    <row r="266" ht="11.2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46" t="s">
        <v>349</v>
      </c>
      <c r="M266" s="46" t="s">
        <v>777</v>
      </c>
      <c r="N266" s="124">
        <v>15500.0</v>
      </c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</row>
    <row r="267" ht="11.2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46" t="s">
        <v>349</v>
      </c>
      <c r="M267" s="46" t="s">
        <v>778</v>
      </c>
      <c r="N267" s="124">
        <v>15507.0</v>
      </c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</row>
    <row r="268" ht="11.2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46" t="s">
        <v>349</v>
      </c>
      <c r="M268" s="46" t="s">
        <v>779</v>
      </c>
      <c r="N268" s="124">
        <v>15511.0</v>
      </c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</row>
    <row r="269" ht="11.2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46" t="s">
        <v>349</v>
      </c>
      <c r="M269" s="46" t="s">
        <v>780</v>
      </c>
      <c r="N269" s="124">
        <v>15514.0</v>
      </c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</row>
    <row r="270" ht="11.2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46" t="s">
        <v>349</v>
      </c>
      <c r="M270" s="46" t="s">
        <v>781</v>
      </c>
      <c r="N270" s="124">
        <v>15516.0</v>
      </c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</row>
    <row r="271" ht="11.2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46" t="s">
        <v>349</v>
      </c>
      <c r="M271" s="46" t="s">
        <v>782</v>
      </c>
      <c r="N271" s="124">
        <v>15518.0</v>
      </c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</row>
    <row r="272" ht="11.2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46" t="s">
        <v>349</v>
      </c>
      <c r="M272" s="46" t="s">
        <v>783</v>
      </c>
      <c r="N272" s="124">
        <v>15522.0</v>
      </c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</row>
    <row r="273" ht="11.2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46" t="s">
        <v>349</v>
      </c>
      <c r="M273" s="46" t="s">
        <v>784</v>
      </c>
      <c r="N273" s="124">
        <v>15531.0</v>
      </c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</row>
    <row r="274" ht="11.2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46" t="s">
        <v>349</v>
      </c>
      <c r="M274" s="46" t="s">
        <v>785</v>
      </c>
      <c r="N274" s="124">
        <v>15533.0</v>
      </c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</row>
    <row r="275" ht="11.2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46" t="s">
        <v>349</v>
      </c>
      <c r="M275" s="46" t="s">
        <v>786</v>
      </c>
      <c r="N275" s="124">
        <v>15537.0</v>
      </c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</row>
    <row r="276" ht="11.2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46" t="s">
        <v>349</v>
      </c>
      <c r="M276" s="46" t="s">
        <v>787</v>
      </c>
      <c r="N276" s="124">
        <v>15542.0</v>
      </c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</row>
    <row r="277" ht="11.2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46" t="s">
        <v>349</v>
      </c>
      <c r="M277" s="46" t="s">
        <v>788</v>
      </c>
      <c r="N277" s="124">
        <v>15550.0</v>
      </c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</row>
    <row r="278" ht="11.2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46" t="s">
        <v>349</v>
      </c>
      <c r="M278" s="46" t="s">
        <v>789</v>
      </c>
      <c r="N278" s="124">
        <v>15572.0</v>
      </c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</row>
    <row r="279" ht="11.2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46" t="s">
        <v>349</v>
      </c>
      <c r="M279" s="46" t="s">
        <v>790</v>
      </c>
      <c r="N279" s="124">
        <v>15580.0</v>
      </c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</row>
    <row r="280" ht="11.2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46" t="s">
        <v>349</v>
      </c>
      <c r="M280" s="46" t="s">
        <v>791</v>
      </c>
      <c r="N280" s="124">
        <v>15599.0</v>
      </c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</row>
    <row r="281" ht="11.2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46" t="s">
        <v>349</v>
      </c>
      <c r="M281" s="46" t="s">
        <v>792</v>
      </c>
      <c r="N281" s="124">
        <v>15600.0</v>
      </c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</row>
    <row r="282" ht="11.2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46" t="s">
        <v>349</v>
      </c>
      <c r="M282" s="46" t="s">
        <v>793</v>
      </c>
      <c r="N282" s="124">
        <v>15621.0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</row>
    <row r="283" ht="11.2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46" t="s">
        <v>349</v>
      </c>
      <c r="M283" s="46" t="s">
        <v>794</v>
      </c>
      <c r="N283" s="124">
        <v>15632.0</v>
      </c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</row>
    <row r="284" ht="11.2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46" t="s">
        <v>349</v>
      </c>
      <c r="M284" s="46" t="s">
        <v>795</v>
      </c>
      <c r="N284" s="124">
        <v>15638.0</v>
      </c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</row>
    <row r="285" ht="11.2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46" t="s">
        <v>349</v>
      </c>
      <c r="M285" s="46" t="s">
        <v>796</v>
      </c>
      <c r="N285" s="124">
        <v>15646.0</v>
      </c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</row>
    <row r="286" ht="11.2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46" t="s">
        <v>349</v>
      </c>
      <c r="M286" s="46" t="s">
        <v>797</v>
      </c>
      <c r="N286" s="124">
        <v>15660.0</v>
      </c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</row>
    <row r="287" ht="11.2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46" t="s">
        <v>349</v>
      </c>
      <c r="M287" s="46" t="s">
        <v>798</v>
      </c>
      <c r="N287" s="124">
        <v>15664.0</v>
      </c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</row>
    <row r="288" ht="11.2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46" t="s">
        <v>349</v>
      </c>
      <c r="M288" s="46" t="s">
        <v>799</v>
      </c>
      <c r="N288" s="124">
        <v>15667.0</v>
      </c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</row>
    <row r="289" ht="11.2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46" t="s">
        <v>349</v>
      </c>
      <c r="M289" s="46" t="s">
        <v>800</v>
      </c>
      <c r="N289" s="124">
        <v>15673.0</v>
      </c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</row>
    <row r="290" ht="11.2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46" t="s">
        <v>349</v>
      </c>
      <c r="M290" s="46" t="s">
        <v>801</v>
      </c>
      <c r="N290" s="124">
        <v>15676.0</v>
      </c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</row>
    <row r="291" ht="11.2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46" t="s">
        <v>349</v>
      </c>
      <c r="M291" s="46" t="s">
        <v>802</v>
      </c>
      <c r="N291" s="124">
        <v>15681.0</v>
      </c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</row>
    <row r="292" ht="11.2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46" t="s">
        <v>349</v>
      </c>
      <c r="M292" s="46" t="s">
        <v>803</v>
      </c>
      <c r="N292" s="124">
        <v>15686.0</v>
      </c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</row>
    <row r="293" ht="11.2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46" t="s">
        <v>349</v>
      </c>
      <c r="M293" s="46" t="s">
        <v>804</v>
      </c>
      <c r="N293" s="124">
        <v>15690.0</v>
      </c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</row>
    <row r="294" ht="11.2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46" t="s">
        <v>349</v>
      </c>
      <c r="M294" s="46" t="s">
        <v>805</v>
      </c>
      <c r="N294" s="124">
        <v>15693.0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</row>
    <row r="295" ht="11.2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46" t="s">
        <v>349</v>
      </c>
      <c r="M295" s="46" t="s">
        <v>806</v>
      </c>
      <c r="N295" s="124">
        <v>15696.0</v>
      </c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</row>
    <row r="296" ht="11.2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46" t="s">
        <v>349</v>
      </c>
      <c r="M296" s="46" t="s">
        <v>807</v>
      </c>
      <c r="N296" s="124">
        <v>15720.0</v>
      </c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</row>
    <row r="297" ht="11.2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46" t="s">
        <v>349</v>
      </c>
      <c r="M297" s="46" t="s">
        <v>808</v>
      </c>
      <c r="N297" s="124">
        <v>15723.0</v>
      </c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</row>
    <row r="298" ht="11.2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46" t="s">
        <v>349</v>
      </c>
      <c r="M298" s="46" t="s">
        <v>809</v>
      </c>
      <c r="N298" s="124">
        <v>15740.0</v>
      </c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</row>
    <row r="299" ht="11.2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46" t="s">
        <v>349</v>
      </c>
      <c r="M299" s="46" t="s">
        <v>810</v>
      </c>
      <c r="N299" s="124">
        <v>15753.0</v>
      </c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</row>
    <row r="300" ht="11.2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46" t="s">
        <v>349</v>
      </c>
      <c r="M300" s="46" t="s">
        <v>811</v>
      </c>
      <c r="N300" s="124">
        <v>15755.0</v>
      </c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</row>
    <row r="301" ht="11.2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46" t="s">
        <v>349</v>
      </c>
      <c r="M301" s="46" t="s">
        <v>812</v>
      </c>
      <c r="N301" s="124">
        <v>15757.0</v>
      </c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</row>
    <row r="302" ht="11.2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46" t="s">
        <v>349</v>
      </c>
      <c r="M302" s="46" t="s">
        <v>813</v>
      </c>
      <c r="N302" s="124">
        <v>15759.0</v>
      </c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</row>
    <row r="303" ht="11.2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46" t="s">
        <v>349</v>
      </c>
      <c r="M303" s="46" t="s">
        <v>814</v>
      </c>
      <c r="N303" s="124">
        <v>15761.0</v>
      </c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</row>
    <row r="304" ht="11.2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46" t="s">
        <v>349</v>
      </c>
      <c r="M304" s="46" t="s">
        <v>815</v>
      </c>
      <c r="N304" s="124">
        <v>15762.0</v>
      </c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</row>
    <row r="305" ht="11.2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46" t="s">
        <v>349</v>
      </c>
      <c r="M305" s="46" t="s">
        <v>816</v>
      </c>
      <c r="N305" s="124">
        <v>15763.0</v>
      </c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</row>
    <row r="306" ht="11.2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46" t="s">
        <v>349</v>
      </c>
      <c r="M306" s="46" t="s">
        <v>817</v>
      </c>
      <c r="N306" s="124">
        <v>15764.0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</row>
    <row r="307" ht="11.2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46" t="s">
        <v>349</v>
      </c>
      <c r="M307" s="46" t="s">
        <v>818</v>
      </c>
      <c r="N307" s="124">
        <v>15774.0</v>
      </c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</row>
    <row r="308" ht="11.2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46" t="s">
        <v>349</v>
      </c>
      <c r="M308" s="46" t="s">
        <v>819</v>
      </c>
      <c r="N308" s="124">
        <v>15776.0</v>
      </c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</row>
    <row r="309" ht="11.2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46" t="s">
        <v>349</v>
      </c>
      <c r="M309" s="46" t="s">
        <v>820</v>
      </c>
      <c r="N309" s="124">
        <v>15778.0</v>
      </c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</row>
    <row r="310" ht="11.2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46" t="s">
        <v>349</v>
      </c>
      <c r="M310" s="46" t="s">
        <v>821</v>
      </c>
      <c r="N310" s="124">
        <v>15790.0</v>
      </c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</row>
    <row r="311" ht="11.2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46" t="s">
        <v>349</v>
      </c>
      <c r="M311" s="46" t="s">
        <v>822</v>
      </c>
      <c r="N311" s="124">
        <v>15798.0</v>
      </c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</row>
    <row r="312" ht="11.2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46" t="s">
        <v>349</v>
      </c>
      <c r="M312" s="46" t="s">
        <v>823</v>
      </c>
      <c r="N312" s="124">
        <v>15804.0</v>
      </c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</row>
    <row r="313" ht="11.2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46" t="s">
        <v>349</v>
      </c>
      <c r="M313" s="46" t="s">
        <v>824</v>
      </c>
      <c r="N313" s="124">
        <v>15806.0</v>
      </c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</row>
    <row r="314" ht="11.2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46" t="s">
        <v>349</v>
      </c>
      <c r="M314" s="46" t="s">
        <v>825</v>
      </c>
      <c r="N314" s="124">
        <v>15808.0</v>
      </c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</row>
    <row r="315" ht="11.2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46" t="s">
        <v>349</v>
      </c>
      <c r="M315" s="46" t="s">
        <v>826</v>
      </c>
      <c r="N315" s="124">
        <v>15810.0</v>
      </c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</row>
    <row r="316" ht="11.2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46" t="s">
        <v>349</v>
      </c>
      <c r="M316" s="46" t="s">
        <v>827</v>
      </c>
      <c r="N316" s="124">
        <v>15814.0</v>
      </c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</row>
    <row r="317" ht="11.2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46" t="s">
        <v>349</v>
      </c>
      <c r="M317" s="46" t="s">
        <v>828</v>
      </c>
      <c r="N317" s="124">
        <v>15816.0</v>
      </c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</row>
    <row r="318" ht="11.2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46" t="s">
        <v>349</v>
      </c>
      <c r="M318" s="46" t="s">
        <v>829</v>
      </c>
      <c r="N318" s="124">
        <v>15820.0</v>
      </c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</row>
    <row r="319" ht="11.2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46" t="s">
        <v>349</v>
      </c>
      <c r="M319" s="46" t="s">
        <v>830</v>
      </c>
      <c r="N319" s="124">
        <v>15822.0</v>
      </c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</row>
    <row r="320" ht="11.2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46" t="s">
        <v>349</v>
      </c>
      <c r="M320" s="46" t="s">
        <v>831</v>
      </c>
      <c r="N320" s="124">
        <v>15832.0</v>
      </c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</row>
    <row r="321" ht="11.2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46" t="s">
        <v>349</v>
      </c>
      <c r="M321" s="46" t="s">
        <v>832</v>
      </c>
      <c r="N321" s="124">
        <v>15835.0</v>
      </c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</row>
    <row r="322" ht="11.2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46" t="s">
        <v>349</v>
      </c>
      <c r="M322" s="46" t="s">
        <v>833</v>
      </c>
      <c r="N322" s="124">
        <v>15837.0</v>
      </c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</row>
    <row r="323" ht="11.2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46" t="s">
        <v>349</v>
      </c>
      <c r="M323" s="46" t="s">
        <v>834</v>
      </c>
      <c r="N323" s="124">
        <v>15839.0</v>
      </c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</row>
    <row r="324" ht="11.2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46" t="s">
        <v>349</v>
      </c>
      <c r="M324" s="46" t="s">
        <v>835</v>
      </c>
      <c r="N324" s="124">
        <v>15842.0</v>
      </c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</row>
    <row r="325" ht="11.2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46" t="s">
        <v>349</v>
      </c>
      <c r="M325" s="46" t="s">
        <v>836</v>
      </c>
      <c r="N325" s="124">
        <v>15861.0</v>
      </c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</row>
    <row r="326" ht="11.2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46" t="s">
        <v>349</v>
      </c>
      <c r="M326" s="46" t="s">
        <v>837</v>
      </c>
      <c r="N326" s="124">
        <v>15879.0</v>
      </c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</row>
    <row r="327" ht="11.2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46" t="s">
        <v>349</v>
      </c>
      <c r="M327" s="46" t="s">
        <v>838</v>
      </c>
      <c r="N327" s="124">
        <v>15897.0</v>
      </c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</row>
    <row r="328" ht="11.2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122" t="s">
        <v>104</v>
      </c>
      <c r="M328" s="122" t="s">
        <v>104</v>
      </c>
      <c r="N328" s="123">
        <v>17000.0</v>
      </c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</row>
    <row r="329" ht="11.2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46" t="s">
        <v>104</v>
      </c>
      <c r="M329" s="46" t="s">
        <v>839</v>
      </c>
      <c r="N329" s="124">
        <v>17001.0</v>
      </c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</row>
    <row r="330" ht="11.2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46" t="s">
        <v>104</v>
      </c>
      <c r="M330" s="46" t="s">
        <v>840</v>
      </c>
      <c r="N330" s="124">
        <v>17013.0</v>
      </c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</row>
    <row r="331" ht="11.2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46" t="s">
        <v>104</v>
      </c>
      <c r="M331" s="46" t="s">
        <v>841</v>
      </c>
      <c r="N331" s="124">
        <v>17042.0</v>
      </c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</row>
    <row r="332" ht="11.2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46" t="s">
        <v>104</v>
      </c>
      <c r="M332" s="46" t="s">
        <v>842</v>
      </c>
      <c r="N332" s="124">
        <v>17050.0</v>
      </c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</row>
    <row r="333" ht="11.2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46" t="s">
        <v>104</v>
      </c>
      <c r="M333" s="46" t="s">
        <v>843</v>
      </c>
      <c r="N333" s="124">
        <v>17088.0</v>
      </c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</row>
    <row r="334" ht="11.2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46" t="s">
        <v>104</v>
      </c>
      <c r="M334" s="46" t="s">
        <v>844</v>
      </c>
      <c r="N334" s="124">
        <v>17174.0</v>
      </c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</row>
    <row r="335" ht="11.2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46" t="s">
        <v>104</v>
      </c>
      <c r="M335" s="46" t="s">
        <v>845</v>
      </c>
      <c r="N335" s="124">
        <v>17272.0</v>
      </c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</row>
    <row r="336" ht="11.2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46" t="s">
        <v>104</v>
      </c>
      <c r="M336" s="46" t="s">
        <v>846</v>
      </c>
      <c r="N336" s="124">
        <v>17380.0</v>
      </c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</row>
    <row r="337" ht="11.2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46" t="s">
        <v>104</v>
      </c>
      <c r="M337" s="46" t="s">
        <v>847</v>
      </c>
      <c r="N337" s="124">
        <v>17388.0</v>
      </c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</row>
    <row r="338" ht="11.2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46" t="s">
        <v>104</v>
      </c>
      <c r="M338" s="46" t="s">
        <v>848</v>
      </c>
      <c r="N338" s="124">
        <v>17433.0</v>
      </c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</row>
    <row r="339" ht="11.2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46" t="s">
        <v>104</v>
      </c>
      <c r="M339" s="46" t="s">
        <v>849</v>
      </c>
      <c r="N339" s="124">
        <v>17442.0</v>
      </c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</row>
    <row r="340" ht="11.2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46" t="s">
        <v>104</v>
      </c>
      <c r="M340" s="46" t="s">
        <v>850</v>
      </c>
      <c r="N340" s="124">
        <v>17444.0</v>
      </c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</row>
    <row r="341" ht="11.2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46" t="s">
        <v>104</v>
      </c>
      <c r="M341" s="46" t="s">
        <v>851</v>
      </c>
      <c r="N341" s="124">
        <v>17446.0</v>
      </c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</row>
    <row r="342" ht="11.2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46" t="s">
        <v>104</v>
      </c>
      <c r="M342" s="46" t="s">
        <v>852</v>
      </c>
      <c r="N342" s="124">
        <v>17486.0</v>
      </c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</row>
    <row r="343" ht="11.2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46" t="s">
        <v>104</v>
      </c>
      <c r="M343" s="46" t="s">
        <v>853</v>
      </c>
      <c r="N343" s="124">
        <v>17495.0</v>
      </c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</row>
    <row r="344" ht="11.2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46" t="s">
        <v>104</v>
      </c>
      <c r="M344" s="46" t="s">
        <v>854</v>
      </c>
      <c r="N344" s="124">
        <v>17513.0</v>
      </c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</row>
    <row r="345" ht="11.2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46" t="s">
        <v>104</v>
      </c>
      <c r="M345" s="46" t="s">
        <v>855</v>
      </c>
      <c r="N345" s="124">
        <v>17524.0</v>
      </c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</row>
    <row r="346" ht="11.2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46" t="s">
        <v>104</v>
      </c>
      <c r="M346" s="46" t="s">
        <v>856</v>
      </c>
      <c r="N346" s="124">
        <v>17541.0</v>
      </c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</row>
    <row r="347" ht="11.2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46" t="s">
        <v>104</v>
      </c>
      <c r="M347" s="46" t="s">
        <v>857</v>
      </c>
      <c r="N347" s="124">
        <v>17614.0</v>
      </c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</row>
    <row r="348" ht="11.2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46" t="s">
        <v>104</v>
      </c>
      <c r="M348" s="46" t="s">
        <v>368</v>
      </c>
      <c r="N348" s="124">
        <v>17616.0</v>
      </c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</row>
    <row r="349" ht="11.2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46" t="s">
        <v>104</v>
      </c>
      <c r="M349" s="46" t="s">
        <v>858</v>
      </c>
      <c r="N349" s="124">
        <v>17653.0</v>
      </c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</row>
    <row r="350" ht="11.2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46" t="s">
        <v>104</v>
      </c>
      <c r="M350" s="46" t="s">
        <v>859</v>
      </c>
      <c r="N350" s="124">
        <v>17662.0</v>
      </c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</row>
    <row r="351" ht="11.2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46" t="s">
        <v>104</v>
      </c>
      <c r="M351" s="46" t="s">
        <v>860</v>
      </c>
      <c r="N351" s="124">
        <v>17665.0</v>
      </c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</row>
    <row r="352" ht="11.2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46" t="s">
        <v>104</v>
      </c>
      <c r="M352" s="46" t="s">
        <v>861</v>
      </c>
      <c r="N352" s="124">
        <v>17777.0</v>
      </c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</row>
    <row r="353" ht="11.2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46" t="s">
        <v>104</v>
      </c>
      <c r="M353" s="46" t="s">
        <v>862</v>
      </c>
      <c r="N353" s="124">
        <v>17867.0</v>
      </c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</row>
    <row r="354" ht="11.2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46" t="s">
        <v>104</v>
      </c>
      <c r="M354" s="46" t="s">
        <v>863</v>
      </c>
      <c r="N354" s="124">
        <v>17873.0</v>
      </c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</row>
    <row r="355" ht="11.2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46" t="s">
        <v>104</v>
      </c>
      <c r="M355" s="46" t="s">
        <v>864</v>
      </c>
      <c r="N355" s="124">
        <v>17877.0</v>
      </c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</row>
    <row r="356" ht="11.2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122" t="s">
        <v>350</v>
      </c>
      <c r="M356" s="122" t="s">
        <v>350</v>
      </c>
      <c r="N356" s="123">
        <v>18000.0</v>
      </c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</row>
    <row r="357" ht="11.2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46" t="s">
        <v>350</v>
      </c>
      <c r="M357" s="46" t="s">
        <v>865</v>
      </c>
      <c r="N357" s="124">
        <v>18001.0</v>
      </c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</row>
    <row r="358" ht="11.2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46" t="s">
        <v>350</v>
      </c>
      <c r="M358" s="46" t="s">
        <v>866</v>
      </c>
      <c r="N358" s="124">
        <v>18029.0</v>
      </c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</row>
    <row r="359" ht="11.2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46" t="s">
        <v>350</v>
      </c>
      <c r="M359" s="46" t="s">
        <v>867</v>
      </c>
      <c r="N359" s="124">
        <v>18094.0</v>
      </c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</row>
    <row r="360" ht="11.2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46" t="s">
        <v>350</v>
      </c>
      <c r="M360" s="46" t="s">
        <v>868</v>
      </c>
      <c r="N360" s="124">
        <v>18150.0</v>
      </c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</row>
    <row r="361" ht="11.2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46" t="s">
        <v>350</v>
      </c>
      <c r="M361" s="46" t="s">
        <v>869</v>
      </c>
      <c r="N361" s="124">
        <v>18205.0</v>
      </c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</row>
    <row r="362" ht="11.2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46" t="s">
        <v>350</v>
      </c>
      <c r="M362" s="46" t="s">
        <v>870</v>
      </c>
      <c r="N362" s="124">
        <v>18247.0</v>
      </c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</row>
    <row r="363" ht="11.2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46" t="s">
        <v>350</v>
      </c>
      <c r="M363" s="46" t="s">
        <v>871</v>
      </c>
      <c r="N363" s="124">
        <v>18256.0</v>
      </c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</row>
    <row r="364" ht="11.2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46" t="s">
        <v>350</v>
      </c>
      <c r="M364" s="46" t="s">
        <v>872</v>
      </c>
      <c r="N364" s="124">
        <v>18410.0</v>
      </c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</row>
    <row r="365" ht="11.2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46" t="s">
        <v>350</v>
      </c>
      <c r="M365" s="46" t="s">
        <v>873</v>
      </c>
      <c r="N365" s="124">
        <v>18460.0</v>
      </c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</row>
    <row r="366" ht="11.2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46" t="s">
        <v>350</v>
      </c>
      <c r="M366" s="46" t="s">
        <v>874</v>
      </c>
      <c r="N366" s="124">
        <v>18479.0</v>
      </c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</row>
    <row r="367" ht="11.2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46" t="s">
        <v>350</v>
      </c>
      <c r="M367" s="46" t="s">
        <v>875</v>
      </c>
      <c r="N367" s="124">
        <v>18592.0</v>
      </c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</row>
    <row r="368" ht="11.2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46" t="s">
        <v>350</v>
      </c>
      <c r="M368" s="46" t="s">
        <v>876</v>
      </c>
      <c r="N368" s="124">
        <v>18610.0</v>
      </c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</row>
    <row r="369" ht="11.2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46" t="s">
        <v>350</v>
      </c>
      <c r="M369" s="46" t="s">
        <v>877</v>
      </c>
      <c r="N369" s="124">
        <v>18753.0</v>
      </c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</row>
    <row r="370" ht="11.2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46" t="s">
        <v>350</v>
      </c>
      <c r="M370" s="46" t="s">
        <v>878</v>
      </c>
      <c r="N370" s="124">
        <v>18756.0</v>
      </c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</row>
    <row r="371" ht="11.2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46" t="s">
        <v>350</v>
      </c>
      <c r="M371" s="46" t="s">
        <v>879</v>
      </c>
      <c r="N371" s="124">
        <v>18785.0</v>
      </c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</row>
    <row r="372" ht="11.2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46" t="s">
        <v>350</v>
      </c>
      <c r="M372" s="46" t="s">
        <v>643</v>
      </c>
      <c r="N372" s="124">
        <v>18860.0</v>
      </c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</row>
    <row r="373" ht="11.2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122" t="s">
        <v>352</v>
      </c>
      <c r="M373" s="122" t="s">
        <v>352</v>
      </c>
      <c r="N373" s="123">
        <v>19000.0</v>
      </c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</row>
    <row r="374" ht="11.2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46" t="s">
        <v>352</v>
      </c>
      <c r="M374" s="46" t="s">
        <v>880</v>
      </c>
      <c r="N374" s="124">
        <v>19001.0</v>
      </c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</row>
    <row r="375" ht="11.2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46" t="s">
        <v>352</v>
      </c>
      <c r="M375" s="46" t="s">
        <v>881</v>
      </c>
      <c r="N375" s="124">
        <v>19022.0</v>
      </c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</row>
    <row r="376" ht="11.2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46" t="s">
        <v>352</v>
      </c>
      <c r="M376" s="46" t="s">
        <v>548</v>
      </c>
      <c r="N376" s="124">
        <v>19050.0</v>
      </c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</row>
    <row r="377" ht="11.2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46" t="s">
        <v>352</v>
      </c>
      <c r="M377" s="46" t="s">
        <v>882</v>
      </c>
      <c r="N377" s="124">
        <v>19075.0</v>
      </c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</row>
    <row r="378" ht="11.2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46" t="s">
        <v>352</v>
      </c>
      <c r="M378" s="46" t="s">
        <v>348</v>
      </c>
      <c r="N378" s="124">
        <v>19100.0</v>
      </c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</row>
    <row r="379" ht="11.2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46" t="s">
        <v>352</v>
      </c>
      <c r="M379" s="46" t="s">
        <v>883</v>
      </c>
      <c r="N379" s="124">
        <v>19110.0</v>
      </c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</row>
    <row r="380" ht="11.2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46" t="s">
        <v>352</v>
      </c>
      <c r="M380" s="46" t="s">
        <v>884</v>
      </c>
      <c r="N380" s="124">
        <v>19130.0</v>
      </c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</row>
    <row r="381" ht="11.2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46" t="s">
        <v>352</v>
      </c>
      <c r="M381" s="46" t="s">
        <v>885</v>
      </c>
      <c r="N381" s="124">
        <v>19137.0</v>
      </c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</row>
    <row r="382" ht="11.2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46" t="s">
        <v>352</v>
      </c>
      <c r="M382" s="46" t="s">
        <v>886</v>
      </c>
      <c r="N382" s="124">
        <v>19142.0</v>
      </c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</row>
    <row r="383" ht="11.2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46" t="s">
        <v>352</v>
      </c>
      <c r="M383" s="46" t="s">
        <v>887</v>
      </c>
      <c r="N383" s="124">
        <v>19212.0</v>
      </c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</row>
    <row r="384" ht="11.2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46" t="s">
        <v>352</v>
      </c>
      <c r="M384" s="46" t="s">
        <v>888</v>
      </c>
      <c r="N384" s="124">
        <v>19256.0</v>
      </c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</row>
    <row r="385" ht="11.2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46" t="s">
        <v>352</v>
      </c>
      <c r="M385" s="46" t="s">
        <v>865</v>
      </c>
      <c r="N385" s="124">
        <v>19290.0</v>
      </c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</row>
    <row r="386" ht="11.2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46" t="s">
        <v>352</v>
      </c>
      <c r="M386" s="46" t="s">
        <v>889</v>
      </c>
      <c r="N386" s="124">
        <v>19300.0</v>
      </c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</row>
    <row r="387" ht="11.2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46" t="s">
        <v>352</v>
      </c>
      <c r="M387" s="46" t="s">
        <v>890</v>
      </c>
      <c r="N387" s="124">
        <v>19318.0</v>
      </c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</row>
    <row r="388" ht="11.2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46" t="s">
        <v>352</v>
      </c>
      <c r="M388" s="46" t="s">
        <v>891</v>
      </c>
      <c r="N388" s="124">
        <v>19355.0</v>
      </c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</row>
    <row r="389" ht="11.2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46" t="s">
        <v>352</v>
      </c>
      <c r="M389" s="46" t="s">
        <v>892</v>
      </c>
      <c r="N389" s="124">
        <v>19364.0</v>
      </c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</row>
    <row r="390" ht="11.2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46" t="s">
        <v>352</v>
      </c>
      <c r="M390" s="46" t="s">
        <v>893</v>
      </c>
      <c r="N390" s="124">
        <v>19392.0</v>
      </c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</row>
    <row r="391" ht="11.2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46" t="s">
        <v>352</v>
      </c>
      <c r="M391" s="46" t="s">
        <v>894</v>
      </c>
      <c r="N391" s="124">
        <v>19397.0</v>
      </c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</row>
    <row r="392" ht="11.2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46" t="s">
        <v>352</v>
      </c>
      <c r="M392" s="46" t="s">
        <v>895</v>
      </c>
      <c r="N392" s="124">
        <v>19418.0</v>
      </c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</row>
    <row r="393" ht="11.2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46" t="s">
        <v>352</v>
      </c>
      <c r="M393" s="46" t="s">
        <v>896</v>
      </c>
      <c r="N393" s="124">
        <v>19450.0</v>
      </c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</row>
    <row r="394" ht="11.2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46" t="s">
        <v>352</v>
      </c>
      <c r="M394" s="46" t="s">
        <v>897</v>
      </c>
      <c r="N394" s="124">
        <v>19455.0</v>
      </c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</row>
    <row r="395" ht="11.2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46" t="s">
        <v>352</v>
      </c>
      <c r="M395" s="46" t="s">
        <v>696</v>
      </c>
      <c r="N395" s="124">
        <v>19473.0</v>
      </c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</row>
    <row r="396" ht="11.2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46" t="s">
        <v>352</v>
      </c>
      <c r="M396" s="46" t="s">
        <v>898</v>
      </c>
      <c r="N396" s="124">
        <v>19513.0</v>
      </c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</row>
    <row r="397" ht="11.2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46" t="s">
        <v>352</v>
      </c>
      <c r="M397" s="46" t="s">
        <v>899</v>
      </c>
      <c r="N397" s="124">
        <v>19517.0</v>
      </c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</row>
    <row r="398" ht="11.2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46" t="s">
        <v>352</v>
      </c>
      <c r="M398" s="46" t="s">
        <v>900</v>
      </c>
      <c r="N398" s="124">
        <v>19532.0</v>
      </c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</row>
    <row r="399" ht="11.2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46" t="s">
        <v>352</v>
      </c>
      <c r="M399" s="46" t="s">
        <v>901</v>
      </c>
      <c r="N399" s="124">
        <v>19533.0</v>
      </c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</row>
    <row r="400" ht="11.2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46" t="s">
        <v>352</v>
      </c>
      <c r="M400" s="46" t="s">
        <v>902</v>
      </c>
      <c r="N400" s="124">
        <v>19548.0</v>
      </c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</row>
    <row r="401" ht="11.2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46" t="s">
        <v>352</v>
      </c>
      <c r="M401" s="46" t="s">
        <v>903</v>
      </c>
      <c r="N401" s="124">
        <v>19573.0</v>
      </c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</row>
    <row r="402" ht="11.2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46" t="s">
        <v>352</v>
      </c>
      <c r="M402" s="46" t="s">
        <v>904</v>
      </c>
      <c r="N402" s="124">
        <v>19585.0</v>
      </c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</row>
    <row r="403" ht="11.2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46" t="s">
        <v>352</v>
      </c>
      <c r="M403" s="46" t="s">
        <v>905</v>
      </c>
      <c r="N403" s="124">
        <v>19622.0</v>
      </c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</row>
    <row r="404" ht="11.2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46" t="s">
        <v>352</v>
      </c>
      <c r="M404" s="46" t="s">
        <v>906</v>
      </c>
      <c r="N404" s="124">
        <v>19693.0</v>
      </c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</row>
    <row r="405" ht="11.2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46" t="s">
        <v>352</v>
      </c>
      <c r="M405" s="46" t="s">
        <v>907</v>
      </c>
      <c r="N405" s="124">
        <v>19698.0</v>
      </c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</row>
    <row r="406" ht="11.2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46" t="s">
        <v>352</v>
      </c>
      <c r="M406" s="46" t="s">
        <v>710</v>
      </c>
      <c r="N406" s="124">
        <v>19701.0</v>
      </c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</row>
    <row r="407" ht="11.2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46" t="s">
        <v>352</v>
      </c>
      <c r="M407" s="46" t="s">
        <v>908</v>
      </c>
      <c r="N407" s="124">
        <v>19743.0</v>
      </c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</row>
    <row r="408" ht="11.2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46" t="s">
        <v>352</v>
      </c>
      <c r="M408" s="46" t="s">
        <v>909</v>
      </c>
      <c r="N408" s="124">
        <v>19760.0</v>
      </c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</row>
    <row r="409" ht="11.2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46" t="s">
        <v>352</v>
      </c>
      <c r="M409" s="46" t="s">
        <v>910</v>
      </c>
      <c r="N409" s="124">
        <v>19780.0</v>
      </c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</row>
    <row r="410" ht="11.2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46" t="s">
        <v>352</v>
      </c>
      <c r="M410" s="46" t="s">
        <v>371</v>
      </c>
      <c r="N410" s="124">
        <v>19785.0</v>
      </c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</row>
    <row r="411" ht="11.2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46" t="s">
        <v>352</v>
      </c>
      <c r="M411" s="46" t="s">
        <v>911</v>
      </c>
      <c r="N411" s="124">
        <v>19807.0</v>
      </c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</row>
    <row r="412" ht="11.2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46" t="s">
        <v>352</v>
      </c>
      <c r="M412" s="46" t="s">
        <v>912</v>
      </c>
      <c r="N412" s="124">
        <v>19809.0</v>
      </c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</row>
    <row r="413" ht="11.2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46" t="s">
        <v>352</v>
      </c>
      <c r="M413" s="46" t="s">
        <v>913</v>
      </c>
      <c r="N413" s="124">
        <v>19821.0</v>
      </c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</row>
    <row r="414" ht="11.2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46" t="s">
        <v>352</v>
      </c>
      <c r="M414" s="46" t="s">
        <v>914</v>
      </c>
      <c r="N414" s="124">
        <v>19824.0</v>
      </c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</row>
    <row r="415" ht="11.2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46" t="s">
        <v>352</v>
      </c>
      <c r="M415" s="46" t="s">
        <v>915</v>
      </c>
      <c r="N415" s="124">
        <v>19845.0</v>
      </c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</row>
    <row r="416" ht="11.2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122" t="s">
        <v>353</v>
      </c>
      <c r="M416" s="122" t="s">
        <v>353</v>
      </c>
      <c r="N416" s="123">
        <v>20000.0</v>
      </c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</row>
    <row r="417" ht="11.2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46" t="s">
        <v>353</v>
      </c>
      <c r="M417" s="46" t="s">
        <v>916</v>
      </c>
      <c r="N417" s="124">
        <v>20001.0</v>
      </c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</row>
    <row r="418" ht="11.2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46" t="s">
        <v>353</v>
      </c>
      <c r="M418" s="46" t="s">
        <v>917</v>
      </c>
      <c r="N418" s="124">
        <v>20011.0</v>
      </c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</row>
    <row r="419" ht="11.2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46" t="s">
        <v>353</v>
      </c>
      <c r="M419" s="46" t="s">
        <v>918</v>
      </c>
      <c r="N419" s="124">
        <v>20013.0</v>
      </c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</row>
    <row r="420" ht="11.2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46" t="s">
        <v>353</v>
      </c>
      <c r="M420" s="46" t="s">
        <v>919</v>
      </c>
      <c r="N420" s="124">
        <v>20032.0</v>
      </c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</row>
    <row r="421" ht="11.2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46" t="s">
        <v>353</v>
      </c>
      <c r="M421" s="46" t="s">
        <v>920</v>
      </c>
      <c r="N421" s="124">
        <v>20045.0</v>
      </c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</row>
    <row r="422" ht="11.2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46" t="s">
        <v>353</v>
      </c>
      <c r="M422" s="46" t="s">
        <v>921</v>
      </c>
      <c r="N422" s="124">
        <v>20060.0</v>
      </c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</row>
    <row r="423" ht="11.2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46" t="s">
        <v>353</v>
      </c>
      <c r="M423" s="46" t="s">
        <v>922</v>
      </c>
      <c r="N423" s="124">
        <v>20175.0</v>
      </c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</row>
    <row r="424" ht="11.2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46" t="s">
        <v>353</v>
      </c>
      <c r="M424" s="46" t="s">
        <v>923</v>
      </c>
      <c r="N424" s="124">
        <v>20178.0</v>
      </c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</row>
    <row r="425" ht="11.2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46" t="s">
        <v>353</v>
      </c>
      <c r="M425" s="46" t="s">
        <v>924</v>
      </c>
      <c r="N425" s="124">
        <v>20228.0</v>
      </c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</row>
    <row r="426" ht="11.2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46" t="s">
        <v>353</v>
      </c>
      <c r="M426" s="46" t="s">
        <v>925</v>
      </c>
      <c r="N426" s="124">
        <v>20238.0</v>
      </c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</row>
    <row r="427" ht="11.2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46" t="s">
        <v>353</v>
      </c>
      <c r="M427" s="46" t="s">
        <v>926</v>
      </c>
      <c r="N427" s="124">
        <v>20250.0</v>
      </c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</row>
    <row r="428" ht="11.2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46" t="s">
        <v>353</v>
      </c>
      <c r="M428" s="46" t="s">
        <v>927</v>
      </c>
      <c r="N428" s="124">
        <v>20295.0</v>
      </c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</row>
    <row r="429" ht="11.2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46" t="s">
        <v>353</v>
      </c>
      <c r="M429" s="46" t="s">
        <v>928</v>
      </c>
      <c r="N429" s="124">
        <v>20310.0</v>
      </c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</row>
    <row r="430" ht="11.2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46" t="s">
        <v>353</v>
      </c>
      <c r="M430" s="46" t="s">
        <v>929</v>
      </c>
      <c r="N430" s="124">
        <v>20383.0</v>
      </c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</row>
    <row r="431" ht="11.2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46" t="s">
        <v>353</v>
      </c>
      <c r="M431" s="46" t="s">
        <v>930</v>
      </c>
      <c r="N431" s="124">
        <v>20400.0</v>
      </c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</row>
    <row r="432" ht="11.2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46" t="s">
        <v>353</v>
      </c>
      <c r="M432" s="46" t="s">
        <v>931</v>
      </c>
      <c r="N432" s="124">
        <v>20443.0</v>
      </c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</row>
    <row r="433" ht="11.2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46" t="s">
        <v>353</v>
      </c>
      <c r="M433" s="46" t="s">
        <v>932</v>
      </c>
      <c r="N433" s="124">
        <v>20517.0</v>
      </c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</row>
    <row r="434" ht="11.2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46" t="s">
        <v>353</v>
      </c>
      <c r="M434" s="46" t="s">
        <v>933</v>
      </c>
      <c r="N434" s="124">
        <v>20550.0</v>
      </c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</row>
    <row r="435" ht="11.2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46" t="s">
        <v>353</v>
      </c>
      <c r="M435" s="46" t="s">
        <v>934</v>
      </c>
      <c r="N435" s="124">
        <v>20570.0</v>
      </c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</row>
    <row r="436" ht="11.2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46" t="s">
        <v>353</v>
      </c>
      <c r="M436" s="46" t="s">
        <v>935</v>
      </c>
      <c r="N436" s="124">
        <v>20614.0</v>
      </c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</row>
    <row r="437" ht="11.2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46" t="s">
        <v>353</v>
      </c>
      <c r="M437" s="46" t="s">
        <v>936</v>
      </c>
      <c r="N437" s="124">
        <v>20621.0</v>
      </c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</row>
    <row r="438" ht="11.2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46" t="s">
        <v>353</v>
      </c>
      <c r="M438" s="46" t="s">
        <v>937</v>
      </c>
      <c r="N438" s="124">
        <v>20710.0</v>
      </c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</row>
    <row r="439" ht="11.2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46" t="s">
        <v>353</v>
      </c>
      <c r="M439" s="46" t="s">
        <v>938</v>
      </c>
      <c r="N439" s="124">
        <v>20750.0</v>
      </c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</row>
    <row r="440" ht="11.2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46" t="s">
        <v>353</v>
      </c>
      <c r="M440" s="46" t="s">
        <v>939</v>
      </c>
      <c r="N440" s="124">
        <v>20770.0</v>
      </c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</row>
    <row r="441" ht="11.2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46" t="s">
        <v>353</v>
      </c>
      <c r="M441" s="46" t="s">
        <v>940</v>
      </c>
      <c r="N441" s="124">
        <v>20787.0</v>
      </c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</row>
    <row r="442" ht="11.2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122" t="s">
        <v>355</v>
      </c>
      <c r="M442" s="122" t="s">
        <v>355</v>
      </c>
      <c r="N442" s="123">
        <v>23000.0</v>
      </c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</row>
    <row r="443" ht="11.2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46" t="s">
        <v>355</v>
      </c>
      <c r="M443" s="46" t="s">
        <v>941</v>
      </c>
      <c r="N443" s="124">
        <v>23001.0</v>
      </c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</row>
    <row r="444" ht="11.2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46" t="s">
        <v>355</v>
      </c>
      <c r="M444" s="46" t="s">
        <v>942</v>
      </c>
      <c r="N444" s="124">
        <v>23068.0</v>
      </c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</row>
    <row r="445" ht="11.2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46" t="s">
        <v>355</v>
      </c>
      <c r="M445" s="46" t="s">
        <v>728</v>
      </c>
      <c r="N445" s="124">
        <v>23079.0</v>
      </c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</row>
    <row r="446" ht="11.2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46" t="s">
        <v>355</v>
      </c>
      <c r="M446" s="46" t="s">
        <v>943</v>
      </c>
      <c r="N446" s="124">
        <v>23090.0</v>
      </c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</row>
    <row r="447" ht="11.2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46" t="s">
        <v>355</v>
      </c>
      <c r="M447" s="46" t="s">
        <v>944</v>
      </c>
      <c r="N447" s="124">
        <v>23162.0</v>
      </c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</row>
    <row r="448" ht="11.2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46" t="s">
        <v>355</v>
      </c>
      <c r="M448" s="46" t="s">
        <v>945</v>
      </c>
      <c r="N448" s="124">
        <v>23168.0</v>
      </c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</row>
    <row r="449" ht="11.2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46" t="s">
        <v>355</v>
      </c>
      <c r="M449" s="46" t="s">
        <v>946</v>
      </c>
      <c r="N449" s="124">
        <v>23182.0</v>
      </c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</row>
    <row r="450" ht="11.2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46" t="s">
        <v>355</v>
      </c>
      <c r="M450" s="46" t="s">
        <v>947</v>
      </c>
      <c r="N450" s="124">
        <v>23189.0</v>
      </c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</row>
    <row r="451" ht="11.2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46" t="s">
        <v>355</v>
      </c>
      <c r="M451" s="46" t="s">
        <v>948</v>
      </c>
      <c r="N451" s="124">
        <v>23300.0</v>
      </c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</row>
    <row r="452" ht="11.2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46" t="s">
        <v>355</v>
      </c>
      <c r="M452" s="46" t="s">
        <v>949</v>
      </c>
      <c r="N452" s="124">
        <v>23350.0</v>
      </c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</row>
    <row r="453" ht="11.2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46" t="s">
        <v>355</v>
      </c>
      <c r="M453" s="46" t="s">
        <v>950</v>
      </c>
      <c r="N453" s="124">
        <v>23417.0</v>
      </c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</row>
    <row r="454" ht="11.2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46" t="s">
        <v>355</v>
      </c>
      <c r="M454" s="46" t="s">
        <v>951</v>
      </c>
      <c r="N454" s="124">
        <v>23419.0</v>
      </c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</row>
    <row r="455" ht="11.2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46" t="s">
        <v>355</v>
      </c>
      <c r="M455" s="46" t="s">
        <v>952</v>
      </c>
      <c r="N455" s="124">
        <v>23464.0</v>
      </c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</row>
    <row r="456" ht="11.2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46" t="s">
        <v>355</v>
      </c>
      <c r="M456" s="46" t="s">
        <v>953</v>
      </c>
      <c r="N456" s="124">
        <v>23466.0</v>
      </c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</row>
    <row r="457" ht="11.2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46" t="s">
        <v>355</v>
      </c>
      <c r="M457" s="46" t="s">
        <v>954</v>
      </c>
      <c r="N457" s="124">
        <v>23500.0</v>
      </c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</row>
    <row r="458" ht="11.2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46" t="s">
        <v>355</v>
      </c>
      <c r="M458" s="46" t="s">
        <v>955</v>
      </c>
      <c r="N458" s="124">
        <v>23555.0</v>
      </c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</row>
    <row r="459" ht="11.2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46" t="s">
        <v>355</v>
      </c>
      <c r="M459" s="46" t="s">
        <v>956</v>
      </c>
      <c r="N459" s="124">
        <v>23570.0</v>
      </c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</row>
    <row r="460" ht="11.2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46" t="s">
        <v>355</v>
      </c>
      <c r="M460" s="46" t="s">
        <v>957</v>
      </c>
      <c r="N460" s="124">
        <v>23574.0</v>
      </c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</row>
    <row r="461" ht="11.2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46" t="s">
        <v>355</v>
      </c>
      <c r="M461" s="46" t="s">
        <v>958</v>
      </c>
      <c r="N461" s="124">
        <v>23580.0</v>
      </c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</row>
    <row r="462" ht="11.2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46" t="s">
        <v>355</v>
      </c>
      <c r="M462" s="46" t="s">
        <v>959</v>
      </c>
      <c r="N462" s="124">
        <v>23586.0</v>
      </c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</row>
    <row r="463" ht="11.2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46" t="s">
        <v>355</v>
      </c>
      <c r="M463" s="46" t="s">
        <v>960</v>
      </c>
      <c r="N463" s="124">
        <v>23660.0</v>
      </c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</row>
    <row r="464" ht="11.2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46" t="s">
        <v>355</v>
      </c>
      <c r="M464" s="46" t="s">
        <v>961</v>
      </c>
      <c r="N464" s="124">
        <v>23670.0</v>
      </c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</row>
    <row r="465" ht="11.2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46" t="s">
        <v>355</v>
      </c>
      <c r="M465" s="46" t="s">
        <v>962</v>
      </c>
      <c r="N465" s="124">
        <v>23672.0</v>
      </c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</row>
    <row r="466" ht="11.2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46" t="s">
        <v>355</v>
      </c>
      <c r="M466" s="46" t="s">
        <v>963</v>
      </c>
      <c r="N466" s="124">
        <v>23675.0</v>
      </c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</row>
    <row r="467" ht="11.2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46" t="s">
        <v>355</v>
      </c>
      <c r="M467" s="46" t="s">
        <v>616</v>
      </c>
      <c r="N467" s="124">
        <v>23678.0</v>
      </c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</row>
    <row r="468" ht="11.2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46" t="s">
        <v>355</v>
      </c>
      <c r="M468" s="46" t="s">
        <v>964</v>
      </c>
      <c r="N468" s="124">
        <v>23682.0</v>
      </c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</row>
    <row r="469" ht="11.2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46" t="s">
        <v>355</v>
      </c>
      <c r="M469" s="46" t="s">
        <v>965</v>
      </c>
      <c r="N469" s="124">
        <v>23686.0</v>
      </c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</row>
    <row r="470" ht="11.2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46" t="s">
        <v>355</v>
      </c>
      <c r="M470" s="46" t="s">
        <v>966</v>
      </c>
      <c r="N470" s="124">
        <v>23807.0</v>
      </c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</row>
    <row r="471" ht="11.2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46" t="s">
        <v>355</v>
      </c>
      <c r="M471" s="46" t="s">
        <v>967</v>
      </c>
      <c r="N471" s="124">
        <v>23815.0</v>
      </c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</row>
    <row r="472" ht="11.2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46" t="s">
        <v>355</v>
      </c>
      <c r="M472" s="46" t="s">
        <v>968</v>
      </c>
      <c r="N472" s="124">
        <v>23855.0</v>
      </c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</row>
    <row r="473" ht="11.2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122" t="s">
        <v>356</v>
      </c>
      <c r="M473" s="122" t="s">
        <v>356</v>
      </c>
      <c r="N473" s="123">
        <v>25000.0</v>
      </c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</row>
    <row r="474" ht="11.2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46" t="s">
        <v>356</v>
      </c>
      <c r="M474" s="46" t="s">
        <v>969</v>
      </c>
      <c r="N474" s="124">
        <v>25001.0</v>
      </c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</row>
    <row r="475" ht="11.2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46" t="s">
        <v>356</v>
      </c>
      <c r="M475" s="46" t="s">
        <v>970</v>
      </c>
      <c r="N475" s="124">
        <v>25019.0</v>
      </c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</row>
    <row r="476" ht="11.2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46" t="s">
        <v>356</v>
      </c>
      <c r="M476" s="46" t="s">
        <v>971</v>
      </c>
      <c r="N476" s="124">
        <v>25035.0</v>
      </c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</row>
    <row r="477" ht="11.2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46" t="s">
        <v>356</v>
      </c>
      <c r="M477" s="46" t="s">
        <v>972</v>
      </c>
      <c r="N477" s="124">
        <v>25040.0</v>
      </c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</row>
    <row r="478" ht="11.2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46" t="s">
        <v>356</v>
      </c>
      <c r="M478" s="46" t="s">
        <v>973</v>
      </c>
      <c r="N478" s="124">
        <v>25053.0</v>
      </c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</row>
    <row r="479" ht="11.2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46" t="s">
        <v>356</v>
      </c>
      <c r="M479" s="46" t="s">
        <v>974</v>
      </c>
      <c r="N479" s="124">
        <v>25086.0</v>
      </c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</row>
    <row r="480" ht="11.2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46" t="s">
        <v>356</v>
      </c>
      <c r="M480" s="46" t="s">
        <v>975</v>
      </c>
      <c r="N480" s="124">
        <v>25095.0</v>
      </c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</row>
    <row r="481" ht="11.2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46" t="s">
        <v>356</v>
      </c>
      <c r="M481" s="46" t="s">
        <v>976</v>
      </c>
      <c r="N481" s="124">
        <v>25099.0</v>
      </c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</row>
    <row r="482" ht="11.2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46" t="s">
        <v>356</v>
      </c>
      <c r="M482" s="46" t="s">
        <v>977</v>
      </c>
      <c r="N482" s="124">
        <v>25120.0</v>
      </c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</row>
    <row r="483" ht="11.2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46" t="s">
        <v>356</v>
      </c>
      <c r="M483" s="46" t="s">
        <v>978</v>
      </c>
      <c r="N483" s="124">
        <v>25123.0</v>
      </c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</row>
    <row r="484" ht="11.2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46" t="s">
        <v>356</v>
      </c>
      <c r="M484" s="46" t="s">
        <v>979</v>
      </c>
      <c r="N484" s="124">
        <v>25126.0</v>
      </c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</row>
    <row r="485" ht="11.2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46" t="s">
        <v>356</v>
      </c>
      <c r="M485" s="46" t="s">
        <v>980</v>
      </c>
      <c r="N485" s="124">
        <v>25148.0</v>
      </c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</row>
    <row r="486" ht="11.2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46" t="s">
        <v>356</v>
      </c>
      <c r="M486" s="46" t="s">
        <v>981</v>
      </c>
      <c r="N486" s="124">
        <v>25151.0</v>
      </c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</row>
    <row r="487" ht="11.2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46" t="s">
        <v>356</v>
      </c>
      <c r="M487" s="46" t="s">
        <v>982</v>
      </c>
      <c r="N487" s="124">
        <v>25154.0</v>
      </c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</row>
    <row r="488" ht="11.2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46" t="s">
        <v>356</v>
      </c>
      <c r="M488" s="46" t="s">
        <v>983</v>
      </c>
      <c r="N488" s="124">
        <v>25168.0</v>
      </c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</row>
    <row r="489" ht="11.2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46" t="s">
        <v>356</v>
      </c>
      <c r="M489" s="46" t="s">
        <v>984</v>
      </c>
      <c r="N489" s="124">
        <v>25175.0</v>
      </c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</row>
    <row r="490" ht="11.2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46" t="s">
        <v>356</v>
      </c>
      <c r="M490" s="46" t="s">
        <v>985</v>
      </c>
      <c r="N490" s="124">
        <v>25178.0</v>
      </c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</row>
    <row r="491" ht="11.2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46" t="s">
        <v>356</v>
      </c>
      <c r="M491" s="46" t="s">
        <v>986</v>
      </c>
      <c r="N491" s="124">
        <v>25181.0</v>
      </c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</row>
    <row r="492" ht="11.2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46" t="s">
        <v>356</v>
      </c>
      <c r="M492" s="46" t="s">
        <v>987</v>
      </c>
      <c r="N492" s="124">
        <v>25183.0</v>
      </c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</row>
    <row r="493" ht="11.2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46" t="s">
        <v>356</v>
      </c>
      <c r="M493" s="46" t="s">
        <v>988</v>
      </c>
      <c r="N493" s="124">
        <v>25200.0</v>
      </c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</row>
    <row r="494" ht="11.2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46" t="s">
        <v>356</v>
      </c>
      <c r="M494" s="46" t="s">
        <v>989</v>
      </c>
      <c r="N494" s="124">
        <v>25214.0</v>
      </c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</row>
    <row r="495" ht="11.2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46" t="s">
        <v>356</v>
      </c>
      <c r="M495" s="46" t="s">
        <v>990</v>
      </c>
      <c r="N495" s="124">
        <v>25224.0</v>
      </c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</row>
    <row r="496" ht="11.2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46" t="s">
        <v>356</v>
      </c>
      <c r="M496" s="46" t="s">
        <v>991</v>
      </c>
      <c r="N496" s="124">
        <v>25245.0</v>
      </c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</row>
    <row r="497" ht="11.2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46" t="s">
        <v>356</v>
      </c>
      <c r="M497" s="46" t="s">
        <v>688</v>
      </c>
      <c r="N497" s="124">
        <v>25258.0</v>
      </c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</row>
    <row r="498" ht="11.2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46" t="s">
        <v>356</v>
      </c>
      <c r="M498" s="46" t="s">
        <v>992</v>
      </c>
      <c r="N498" s="124">
        <v>25260.0</v>
      </c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</row>
    <row r="499" ht="11.2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46" t="s">
        <v>356</v>
      </c>
      <c r="M499" s="46" t="s">
        <v>993</v>
      </c>
      <c r="N499" s="124">
        <v>25269.0</v>
      </c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</row>
    <row r="500" ht="11.2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46" t="s">
        <v>356</v>
      </c>
      <c r="M500" s="46" t="s">
        <v>994</v>
      </c>
      <c r="N500" s="124">
        <v>25279.0</v>
      </c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</row>
    <row r="501" ht="11.2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46" t="s">
        <v>356</v>
      </c>
      <c r="M501" s="46" t="s">
        <v>995</v>
      </c>
      <c r="N501" s="124">
        <v>25281.0</v>
      </c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</row>
    <row r="502" ht="11.2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46" t="s">
        <v>356</v>
      </c>
      <c r="M502" s="46" t="s">
        <v>996</v>
      </c>
      <c r="N502" s="124">
        <v>25286.0</v>
      </c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</row>
    <row r="503" ht="11.2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46" t="s">
        <v>356</v>
      </c>
      <c r="M503" s="46" t="s">
        <v>997</v>
      </c>
      <c r="N503" s="124">
        <v>25288.0</v>
      </c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</row>
    <row r="504" ht="11.2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46" t="s">
        <v>356</v>
      </c>
      <c r="M504" s="46" t="s">
        <v>998</v>
      </c>
      <c r="N504" s="124">
        <v>25290.0</v>
      </c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</row>
    <row r="505" ht="11.2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46" t="s">
        <v>356</v>
      </c>
      <c r="M505" s="46" t="s">
        <v>999</v>
      </c>
      <c r="N505" s="124">
        <v>25293.0</v>
      </c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</row>
    <row r="506" ht="11.2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46" t="s">
        <v>356</v>
      </c>
      <c r="M506" s="46" t="s">
        <v>1000</v>
      </c>
      <c r="N506" s="124">
        <v>25295.0</v>
      </c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</row>
    <row r="507" ht="11.2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46" t="s">
        <v>356</v>
      </c>
      <c r="M507" s="46" t="s">
        <v>1001</v>
      </c>
      <c r="N507" s="124">
        <v>25297.0</v>
      </c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</row>
    <row r="508" ht="11.2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46" t="s">
        <v>356</v>
      </c>
      <c r="M508" s="46" t="s">
        <v>1002</v>
      </c>
      <c r="N508" s="124">
        <v>25299.0</v>
      </c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</row>
    <row r="509" ht="11.2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46" t="s">
        <v>356</v>
      </c>
      <c r="M509" s="46" t="s">
        <v>1003</v>
      </c>
      <c r="N509" s="124">
        <v>25307.0</v>
      </c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</row>
    <row r="510" ht="11.2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46" t="s">
        <v>356</v>
      </c>
      <c r="M510" s="46" t="s">
        <v>585</v>
      </c>
      <c r="N510" s="124">
        <v>25312.0</v>
      </c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</row>
    <row r="511" ht="11.2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46" t="s">
        <v>356</v>
      </c>
      <c r="M511" s="46" t="s">
        <v>1004</v>
      </c>
      <c r="N511" s="124">
        <v>25317.0</v>
      </c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</row>
    <row r="512" ht="11.2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46" t="s">
        <v>356</v>
      </c>
      <c r="M512" s="46" t="s">
        <v>1005</v>
      </c>
      <c r="N512" s="124">
        <v>25320.0</v>
      </c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</row>
    <row r="513" ht="11.2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46" t="s">
        <v>356</v>
      </c>
      <c r="M513" s="46" t="s">
        <v>1006</v>
      </c>
      <c r="N513" s="124">
        <v>25322.0</v>
      </c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</row>
    <row r="514" ht="11.2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46" t="s">
        <v>356</v>
      </c>
      <c r="M514" s="46" t="s">
        <v>1007</v>
      </c>
      <c r="N514" s="124">
        <v>25324.0</v>
      </c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</row>
    <row r="515" ht="11.2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46" t="s">
        <v>356</v>
      </c>
      <c r="M515" s="46" t="s">
        <v>1008</v>
      </c>
      <c r="N515" s="124">
        <v>25326.0</v>
      </c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</row>
    <row r="516" ht="11.2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46" t="s">
        <v>356</v>
      </c>
      <c r="M516" s="46" t="s">
        <v>1009</v>
      </c>
      <c r="N516" s="124">
        <v>25328.0</v>
      </c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</row>
    <row r="517" ht="11.2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46" t="s">
        <v>356</v>
      </c>
      <c r="M517" s="46" t="s">
        <v>1010</v>
      </c>
      <c r="N517" s="124">
        <v>25335.0</v>
      </c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</row>
    <row r="518" ht="11.2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46" t="s">
        <v>356</v>
      </c>
      <c r="M518" s="46" t="s">
        <v>1011</v>
      </c>
      <c r="N518" s="124">
        <v>25339.0</v>
      </c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</row>
    <row r="519" ht="11.2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46" t="s">
        <v>356</v>
      </c>
      <c r="M519" s="46" t="s">
        <v>1012</v>
      </c>
      <c r="N519" s="124">
        <v>25368.0</v>
      </c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</row>
    <row r="520" ht="11.2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46" t="s">
        <v>356</v>
      </c>
      <c r="M520" s="46" t="s">
        <v>1013</v>
      </c>
      <c r="N520" s="124">
        <v>25372.0</v>
      </c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</row>
    <row r="521" ht="11.2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46" t="s">
        <v>356</v>
      </c>
      <c r="M521" s="46" t="s">
        <v>1014</v>
      </c>
      <c r="N521" s="124">
        <v>25377.0</v>
      </c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</row>
    <row r="522" ht="11.2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46" t="s">
        <v>356</v>
      </c>
      <c r="M522" s="46" t="s">
        <v>1015</v>
      </c>
      <c r="N522" s="124">
        <v>25386.0</v>
      </c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</row>
    <row r="523" ht="11.2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46" t="s">
        <v>356</v>
      </c>
      <c r="M523" s="46" t="s">
        <v>1016</v>
      </c>
      <c r="N523" s="124">
        <v>25394.0</v>
      </c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</row>
    <row r="524" ht="11.2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46" t="s">
        <v>356</v>
      </c>
      <c r="M524" s="46" t="s">
        <v>1017</v>
      </c>
      <c r="N524" s="124">
        <v>25398.0</v>
      </c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</row>
    <row r="525" ht="11.2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46" t="s">
        <v>356</v>
      </c>
      <c r="M525" s="46" t="s">
        <v>894</v>
      </c>
      <c r="N525" s="124">
        <v>25402.0</v>
      </c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</row>
    <row r="526" ht="11.2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46" t="s">
        <v>356</v>
      </c>
      <c r="M526" s="46" t="s">
        <v>1018</v>
      </c>
      <c r="N526" s="124">
        <v>25407.0</v>
      </c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</row>
    <row r="527" ht="11.2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46" t="s">
        <v>356</v>
      </c>
      <c r="M527" s="46" t="s">
        <v>1019</v>
      </c>
      <c r="N527" s="124">
        <v>25426.0</v>
      </c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</row>
    <row r="528" ht="11.2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46" t="s">
        <v>356</v>
      </c>
      <c r="M528" s="46" t="s">
        <v>1020</v>
      </c>
      <c r="N528" s="124">
        <v>25430.0</v>
      </c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</row>
    <row r="529" ht="11.2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46" t="s">
        <v>356</v>
      </c>
      <c r="M529" s="46" t="s">
        <v>1021</v>
      </c>
      <c r="N529" s="124">
        <v>25436.0</v>
      </c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</row>
    <row r="530" ht="11.2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46" t="s">
        <v>356</v>
      </c>
      <c r="M530" s="46" t="s">
        <v>1022</v>
      </c>
      <c r="N530" s="124">
        <v>25438.0</v>
      </c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</row>
    <row r="531" ht="11.2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46" t="s">
        <v>356</v>
      </c>
      <c r="M531" s="46" t="s">
        <v>1023</v>
      </c>
      <c r="N531" s="124">
        <v>25473.0</v>
      </c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</row>
    <row r="532" ht="11.2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46" t="s">
        <v>356</v>
      </c>
      <c r="M532" s="46" t="s">
        <v>364</v>
      </c>
      <c r="N532" s="124">
        <v>25483.0</v>
      </c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</row>
    <row r="533" ht="11.2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46" t="s">
        <v>356</v>
      </c>
      <c r="M533" s="46" t="s">
        <v>1024</v>
      </c>
      <c r="N533" s="124">
        <v>25486.0</v>
      </c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</row>
    <row r="534" ht="11.2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46" t="s">
        <v>356</v>
      </c>
      <c r="M534" s="46" t="s">
        <v>1025</v>
      </c>
      <c r="N534" s="124">
        <v>25488.0</v>
      </c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</row>
    <row r="535" ht="11.2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46" t="s">
        <v>356</v>
      </c>
      <c r="M535" s="46" t="s">
        <v>1026</v>
      </c>
      <c r="N535" s="124">
        <v>25489.0</v>
      </c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</row>
    <row r="536" ht="11.2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46" t="s">
        <v>356</v>
      </c>
      <c r="M536" s="46" t="s">
        <v>1027</v>
      </c>
      <c r="N536" s="124">
        <v>25491.0</v>
      </c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</row>
    <row r="537" ht="11.2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46" t="s">
        <v>356</v>
      </c>
      <c r="M537" s="46" t="s">
        <v>645</v>
      </c>
      <c r="N537" s="124">
        <v>25506.0</v>
      </c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</row>
    <row r="538" ht="11.2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46" t="s">
        <v>356</v>
      </c>
      <c r="M538" s="46" t="s">
        <v>1028</v>
      </c>
      <c r="N538" s="124">
        <v>25513.0</v>
      </c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</row>
    <row r="539" ht="11.2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46" t="s">
        <v>356</v>
      </c>
      <c r="M539" s="46" t="s">
        <v>1029</v>
      </c>
      <c r="N539" s="124">
        <v>25518.0</v>
      </c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</row>
    <row r="540" ht="11.2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46" t="s">
        <v>356</v>
      </c>
      <c r="M540" s="46" t="s">
        <v>1030</v>
      </c>
      <c r="N540" s="124">
        <v>25524.0</v>
      </c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</row>
    <row r="541" ht="11.2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46" t="s">
        <v>356</v>
      </c>
      <c r="M541" s="46" t="s">
        <v>1031</v>
      </c>
      <c r="N541" s="124">
        <v>25530.0</v>
      </c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</row>
    <row r="542" ht="11.2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46" t="s">
        <v>356</v>
      </c>
      <c r="M542" s="46" t="s">
        <v>1032</v>
      </c>
      <c r="N542" s="124">
        <v>25535.0</v>
      </c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</row>
    <row r="543" ht="11.2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46" t="s">
        <v>356</v>
      </c>
      <c r="M543" s="46" t="s">
        <v>1033</v>
      </c>
      <c r="N543" s="124">
        <v>25572.0</v>
      </c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</row>
    <row r="544" ht="11.2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46" t="s">
        <v>356</v>
      </c>
      <c r="M544" s="46" t="s">
        <v>1034</v>
      </c>
      <c r="N544" s="124">
        <v>25580.0</v>
      </c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</row>
    <row r="545" ht="11.2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46" t="s">
        <v>356</v>
      </c>
      <c r="M545" s="46" t="s">
        <v>1035</v>
      </c>
      <c r="N545" s="124">
        <v>25592.0</v>
      </c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</row>
    <row r="546" ht="11.2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46" t="s">
        <v>356</v>
      </c>
      <c r="M546" s="46" t="s">
        <v>1036</v>
      </c>
      <c r="N546" s="124">
        <v>25594.0</v>
      </c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</row>
    <row r="547" ht="11.2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46" t="s">
        <v>356</v>
      </c>
      <c r="M547" s="46" t="s">
        <v>1037</v>
      </c>
      <c r="N547" s="124">
        <v>25596.0</v>
      </c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</row>
    <row r="548" ht="11.2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46" t="s">
        <v>356</v>
      </c>
      <c r="M548" s="46" t="s">
        <v>1038</v>
      </c>
      <c r="N548" s="124">
        <v>25599.0</v>
      </c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</row>
    <row r="549" ht="11.2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46" t="s">
        <v>356</v>
      </c>
      <c r="M549" s="46" t="s">
        <v>1039</v>
      </c>
      <c r="N549" s="124">
        <v>25612.0</v>
      </c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</row>
    <row r="550" ht="11.2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46" t="s">
        <v>356</v>
      </c>
      <c r="M550" s="46" t="s">
        <v>1040</v>
      </c>
      <c r="N550" s="124">
        <v>25645.0</v>
      </c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</row>
    <row r="551" ht="11.2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46" t="s">
        <v>356</v>
      </c>
      <c r="M551" s="46" t="s">
        <v>1041</v>
      </c>
      <c r="N551" s="124">
        <v>25649.0</v>
      </c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</row>
    <row r="552" ht="11.2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46" t="s">
        <v>356</v>
      </c>
      <c r="M552" s="46" t="s">
        <v>1042</v>
      </c>
      <c r="N552" s="124">
        <v>25653.0</v>
      </c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</row>
    <row r="553" ht="11.2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46" t="s">
        <v>356</v>
      </c>
      <c r="M553" s="46" t="s">
        <v>617</v>
      </c>
      <c r="N553" s="124">
        <v>25658.0</v>
      </c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</row>
    <row r="554" ht="11.2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46" t="s">
        <v>356</v>
      </c>
      <c r="M554" s="46" t="s">
        <v>1043</v>
      </c>
      <c r="N554" s="124">
        <v>25662.0</v>
      </c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</row>
    <row r="555" ht="11.2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46" t="s">
        <v>356</v>
      </c>
      <c r="M555" s="46" t="s">
        <v>1044</v>
      </c>
      <c r="N555" s="124">
        <v>25718.0</v>
      </c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</row>
    <row r="556" ht="11.2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46" t="s">
        <v>356</v>
      </c>
      <c r="M556" s="46" t="s">
        <v>1045</v>
      </c>
      <c r="N556" s="124">
        <v>25736.0</v>
      </c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</row>
    <row r="557" ht="11.2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46" t="s">
        <v>356</v>
      </c>
      <c r="M557" s="46" t="s">
        <v>1046</v>
      </c>
      <c r="N557" s="124">
        <v>25740.0</v>
      </c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</row>
    <row r="558" ht="11.2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46" t="s">
        <v>356</v>
      </c>
      <c r="M558" s="46" t="s">
        <v>1047</v>
      </c>
      <c r="N558" s="124">
        <v>25743.0</v>
      </c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</row>
    <row r="559" ht="11.2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46" t="s">
        <v>356</v>
      </c>
      <c r="M559" s="46" t="s">
        <v>1048</v>
      </c>
      <c r="N559" s="124">
        <v>25745.0</v>
      </c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</row>
    <row r="560" ht="11.2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46" t="s">
        <v>356</v>
      </c>
      <c r="M560" s="46" t="s">
        <v>1049</v>
      </c>
      <c r="N560" s="124">
        <v>25754.0</v>
      </c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</row>
    <row r="561" ht="11.2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46" t="s">
        <v>356</v>
      </c>
      <c r="M561" s="46" t="s">
        <v>1050</v>
      </c>
      <c r="N561" s="124">
        <v>25758.0</v>
      </c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</row>
    <row r="562" ht="11.2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46" t="s">
        <v>356</v>
      </c>
      <c r="M562" s="46" t="s">
        <v>1051</v>
      </c>
      <c r="N562" s="124">
        <v>25769.0</v>
      </c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</row>
    <row r="563" ht="11.2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46" t="s">
        <v>356</v>
      </c>
      <c r="M563" s="46" t="s">
        <v>1052</v>
      </c>
      <c r="N563" s="124">
        <v>25772.0</v>
      </c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</row>
    <row r="564" ht="11.2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46" t="s">
        <v>356</v>
      </c>
      <c r="M564" s="46" t="s">
        <v>1053</v>
      </c>
      <c r="N564" s="124">
        <v>25777.0</v>
      </c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</row>
    <row r="565" ht="11.2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46" t="s">
        <v>356</v>
      </c>
      <c r="M565" s="46" t="s">
        <v>1054</v>
      </c>
      <c r="N565" s="124">
        <v>25779.0</v>
      </c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</row>
    <row r="566" ht="11.2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46" t="s">
        <v>356</v>
      </c>
      <c r="M566" s="46" t="s">
        <v>1055</v>
      </c>
      <c r="N566" s="124">
        <v>25781.0</v>
      </c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</row>
    <row r="567" ht="11.2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46" t="s">
        <v>356</v>
      </c>
      <c r="M567" s="46" t="s">
        <v>1056</v>
      </c>
      <c r="N567" s="124">
        <v>25785.0</v>
      </c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</row>
    <row r="568" ht="11.2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46" t="s">
        <v>356</v>
      </c>
      <c r="M568" s="46" t="s">
        <v>1057</v>
      </c>
      <c r="N568" s="124">
        <v>25793.0</v>
      </c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</row>
    <row r="569" ht="11.2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46" t="s">
        <v>356</v>
      </c>
      <c r="M569" s="46" t="s">
        <v>1058</v>
      </c>
      <c r="N569" s="124">
        <v>25797.0</v>
      </c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</row>
    <row r="570" ht="11.2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46" t="s">
        <v>356</v>
      </c>
      <c r="M570" s="46" t="s">
        <v>1059</v>
      </c>
      <c r="N570" s="124">
        <v>25799.0</v>
      </c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</row>
    <row r="571" ht="11.2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46" t="s">
        <v>356</v>
      </c>
      <c r="M571" s="46" t="s">
        <v>1060</v>
      </c>
      <c r="N571" s="124">
        <v>25805.0</v>
      </c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</row>
    <row r="572" ht="11.2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46" t="s">
        <v>356</v>
      </c>
      <c r="M572" s="46" t="s">
        <v>1061</v>
      </c>
      <c r="N572" s="124">
        <v>25807.0</v>
      </c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</row>
    <row r="573" ht="11.2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46" t="s">
        <v>356</v>
      </c>
      <c r="M573" s="46" t="s">
        <v>1062</v>
      </c>
      <c r="N573" s="124">
        <v>25815.0</v>
      </c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</row>
    <row r="574" ht="11.2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46" t="s">
        <v>356</v>
      </c>
      <c r="M574" s="46" t="s">
        <v>1063</v>
      </c>
      <c r="N574" s="124">
        <v>25817.0</v>
      </c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</row>
    <row r="575" ht="11.2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46" t="s">
        <v>356</v>
      </c>
      <c r="M575" s="46" t="s">
        <v>1064</v>
      </c>
      <c r="N575" s="124">
        <v>25823.0</v>
      </c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</row>
    <row r="576" ht="11.2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46" t="s">
        <v>356</v>
      </c>
      <c r="M576" s="46" t="s">
        <v>1065</v>
      </c>
      <c r="N576" s="124">
        <v>25839.0</v>
      </c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</row>
    <row r="577" ht="11.2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46" t="s">
        <v>356</v>
      </c>
      <c r="M577" s="46" t="s">
        <v>1066</v>
      </c>
      <c r="N577" s="124">
        <v>25841.0</v>
      </c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</row>
    <row r="578" ht="11.2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46" t="s">
        <v>356</v>
      </c>
      <c r="M578" s="46" t="s">
        <v>1067</v>
      </c>
      <c r="N578" s="124">
        <v>25843.0</v>
      </c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</row>
    <row r="579" ht="11.2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46" t="s">
        <v>356</v>
      </c>
      <c r="M579" s="46" t="s">
        <v>1068</v>
      </c>
      <c r="N579" s="124">
        <v>25845.0</v>
      </c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</row>
    <row r="580" ht="11.2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46" t="s">
        <v>356</v>
      </c>
      <c r="M580" s="46" t="s">
        <v>1069</v>
      </c>
      <c r="N580" s="124">
        <v>25851.0</v>
      </c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</row>
    <row r="581" ht="11.2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46" t="s">
        <v>356</v>
      </c>
      <c r="M581" s="46" t="s">
        <v>1070</v>
      </c>
      <c r="N581" s="124">
        <v>25862.0</v>
      </c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</row>
    <row r="582" ht="11.2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46" t="s">
        <v>356</v>
      </c>
      <c r="M582" s="46" t="s">
        <v>1071</v>
      </c>
      <c r="N582" s="124">
        <v>25867.0</v>
      </c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</row>
    <row r="583" ht="11.2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46" t="s">
        <v>356</v>
      </c>
      <c r="M583" s="46" t="s">
        <v>1072</v>
      </c>
      <c r="N583" s="124">
        <v>25871.0</v>
      </c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</row>
    <row r="584" ht="11.2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46" t="s">
        <v>356</v>
      </c>
      <c r="M584" s="46" t="s">
        <v>1073</v>
      </c>
      <c r="N584" s="124">
        <v>25873.0</v>
      </c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</row>
    <row r="585" ht="11.2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46" t="s">
        <v>356</v>
      </c>
      <c r="M585" s="46" t="s">
        <v>1074</v>
      </c>
      <c r="N585" s="124">
        <v>25875.0</v>
      </c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</row>
    <row r="586" ht="11.2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46" t="s">
        <v>356</v>
      </c>
      <c r="M586" s="46" t="s">
        <v>1075</v>
      </c>
      <c r="N586" s="124">
        <v>25878.0</v>
      </c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</row>
    <row r="587" ht="11.2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46" t="s">
        <v>356</v>
      </c>
      <c r="M587" s="46" t="s">
        <v>1076</v>
      </c>
      <c r="N587" s="124">
        <v>25885.0</v>
      </c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</row>
    <row r="588" ht="11.2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46" t="s">
        <v>356</v>
      </c>
      <c r="M588" s="46" t="s">
        <v>1077</v>
      </c>
      <c r="N588" s="124">
        <v>25898.0</v>
      </c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</row>
    <row r="589" ht="11.2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46" t="s">
        <v>356</v>
      </c>
      <c r="M589" s="46" t="s">
        <v>1078</v>
      </c>
      <c r="N589" s="124">
        <v>25899.0</v>
      </c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</row>
    <row r="590" ht="11.2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122" t="s">
        <v>354</v>
      </c>
      <c r="M590" s="122" t="s">
        <v>354</v>
      </c>
      <c r="N590" s="123">
        <v>27000.0</v>
      </c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</row>
    <row r="591" ht="11.2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46" t="s">
        <v>354</v>
      </c>
      <c r="M591" s="46" t="s">
        <v>1079</v>
      </c>
      <c r="N591" s="124">
        <v>27001.0</v>
      </c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</row>
    <row r="592" ht="11.2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46" t="s">
        <v>354</v>
      </c>
      <c r="M592" s="46" t="s">
        <v>1080</v>
      </c>
      <c r="N592" s="124">
        <v>27006.0</v>
      </c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</row>
    <row r="593" ht="11.2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46" t="s">
        <v>354</v>
      </c>
      <c r="M593" s="46" t="s">
        <v>1081</v>
      </c>
      <c r="N593" s="124">
        <v>27025.0</v>
      </c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</row>
    <row r="594" ht="11.2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46" t="s">
        <v>354</v>
      </c>
      <c r="M594" s="46" t="s">
        <v>1082</v>
      </c>
      <c r="N594" s="124">
        <v>27050.0</v>
      </c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</row>
    <row r="595" ht="11.2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46" t="s">
        <v>354</v>
      </c>
      <c r="M595" s="46" t="s">
        <v>1083</v>
      </c>
      <c r="N595" s="124">
        <v>27073.0</v>
      </c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</row>
    <row r="596" ht="11.2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46" t="s">
        <v>354</v>
      </c>
      <c r="M596" s="46" t="s">
        <v>1084</v>
      </c>
      <c r="N596" s="124">
        <v>27075.0</v>
      </c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</row>
    <row r="597" ht="11.2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46" t="s">
        <v>354</v>
      </c>
      <c r="M597" s="46" t="s">
        <v>1085</v>
      </c>
      <c r="N597" s="124">
        <v>27077.0</v>
      </c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</row>
    <row r="598" ht="11.2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46" t="s">
        <v>354</v>
      </c>
      <c r="M598" s="46" t="s">
        <v>1086</v>
      </c>
      <c r="N598" s="124">
        <v>27099.0</v>
      </c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</row>
    <row r="599" ht="11.2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46" t="s">
        <v>354</v>
      </c>
      <c r="M599" s="46" t="s">
        <v>1087</v>
      </c>
      <c r="N599" s="124">
        <v>27135.0</v>
      </c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</row>
    <row r="600" ht="11.2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46" t="s">
        <v>354</v>
      </c>
      <c r="M600" s="46" t="s">
        <v>1088</v>
      </c>
      <c r="N600" s="124">
        <v>27150.0</v>
      </c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</row>
    <row r="601" ht="11.2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46" t="s">
        <v>354</v>
      </c>
      <c r="M601" s="46" t="s">
        <v>1089</v>
      </c>
      <c r="N601" s="124">
        <v>27160.0</v>
      </c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</row>
    <row r="602" ht="11.2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46" t="s">
        <v>354</v>
      </c>
      <c r="M602" s="46" t="s">
        <v>1090</v>
      </c>
      <c r="N602" s="124">
        <v>27205.0</v>
      </c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</row>
    <row r="603" ht="11.2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46" t="s">
        <v>354</v>
      </c>
      <c r="M603" s="46" t="s">
        <v>1091</v>
      </c>
      <c r="N603" s="124">
        <v>27245.0</v>
      </c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</row>
    <row r="604" ht="11.2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46" t="s">
        <v>354</v>
      </c>
      <c r="M604" s="46" t="s">
        <v>1092</v>
      </c>
      <c r="N604" s="124">
        <v>27250.0</v>
      </c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</row>
    <row r="605" ht="11.2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46" t="s">
        <v>354</v>
      </c>
      <c r="M605" s="46" t="s">
        <v>1093</v>
      </c>
      <c r="N605" s="124">
        <v>27361.0</v>
      </c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</row>
    <row r="606" ht="11.2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46" t="s">
        <v>354</v>
      </c>
      <c r="M606" s="46" t="s">
        <v>1094</v>
      </c>
      <c r="N606" s="124">
        <v>27372.0</v>
      </c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</row>
    <row r="607" ht="11.2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46" t="s">
        <v>354</v>
      </c>
      <c r="M607" s="46" t="s">
        <v>1095</v>
      </c>
      <c r="N607" s="124">
        <v>27413.0</v>
      </c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</row>
    <row r="608" ht="11.2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46" t="s">
        <v>354</v>
      </c>
      <c r="M608" s="46" t="s">
        <v>1096</v>
      </c>
      <c r="N608" s="124">
        <v>27425.0</v>
      </c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</row>
    <row r="609" ht="11.2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46" t="s">
        <v>354</v>
      </c>
      <c r="M609" s="46" t="s">
        <v>1097</v>
      </c>
      <c r="N609" s="124">
        <v>27430.0</v>
      </c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</row>
    <row r="610" ht="11.2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46" t="s">
        <v>354</v>
      </c>
      <c r="M610" s="46" t="s">
        <v>1098</v>
      </c>
      <c r="N610" s="124">
        <v>27450.0</v>
      </c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</row>
    <row r="611" ht="11.2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46" t="s">
        <v>354</v>
      </c>
      <c r="M611" s="46" t="s">
        <v>1099</v>
      </c>
      <c r="N611" s="124">
        <v>27491.0</v>
      </c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</row>
    <row r="612" ht="11.2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46" t="s">
        <v>354</v>
      </c>
      <c r="M612" s="46" t="s">
        <v>1100</v>
      </c>
      <c r="N612" s="124">
        <v>27495.0</v>
      </c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</row>
    <row r="613" ht="11.2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46" t="s">
        <v>354</v>
      </c>
      <c r="M613" s="46" t="s">
        <v>1101</v>
      </c>
      <c r="N613" s="124">
        <v>27580.0</v>
      </c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</row>
    <row r="614" ht="11.2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46" t="s">
        <v>354</v>
      </c>
      <c r="M614" s="46" t="s">
        <v>1102</v>
      </c>
      <c r="N614" s="124">
        <v>27600.0</v>
      </c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</row>
    <row r="615" ht="11.2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46" t="s">
        <v>354</v>
      </c>
      <c r="M615" s="46" t="s">
        <v>857</v>
      </c>
      <c r="N615" s="124">
        <v>27615.0</v>
      </c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</row>
    <row r="616" ht="11.2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46" t="s">
        <v>354</v>
      </c>
      <c r="M616" s="46" t="s">
        <v>1103</v>
      </c>
      <c r="N616" s="124">
        <v>27660.0</v>
      </c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</row>
    <row r="617" ht="11.2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46" t="s">
        <v>354</v>
      </c>
      <c r="M617" s="46" t="s">
        <v>1104</v>
      </c>
      <c r="N617" s="124">
        <v>27745.0</v>
      </c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</row>
    <row r="618" ht="11.2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46" t="s">
        <v>354</v>
      </c>
      <c r="M618" s="46" t="s">
        <v>1105</v>
      </c>
      <c r="N618" s="124">
        <v>27787.0</v>
      </c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</row>
    <row r="619" ht="11.2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46" t="s">
        <v>354</v>
      </c>
      <c r="M619" s="46" t="s">
        <v>1106</v>
      </c>
      <c r="N619" s="124">
        <v>27800.0</v>
      </c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</row>
    <row r="620" ht="11.2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46" t="s">
        <v>354</v>
      </c>
      <c r="M620" s="46" t="s">
        <v>1107</v>
      </c>
      <c r="N620" s="124">
        <v>27810.0</v>
      </c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</row>
    <row r="621" ht="11.2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122" t="s">
        <v>360</v>
      </c>
      <c r="M621" s="122" t="s">
        <v>360</v>
      </c>
      <c r="N621" s="123">
        <v>41000.0</v>
      </c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</row>
    <row r="622" ht="11.2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46" t="s">
        <v>360</v>
      </c>
      <c r="M622" s="46" t="s">
        <v>1108</v>
      </c>
      <c r="N622" s="124">
        <v>41001.0</v>
      </c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</row>
    <row r="623" ht="11.2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46" t="s">
        <v>360</v>
      </c>
      <c r="M623" s="46" t="s">
        <v>1109</v>
      </c>
      <c r="N623" s="124">
        <v>41006.0</v>
      </c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</row>
    <row r="624" ht="11.2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46" t="s">
        <v>360</v>
      </c>
      <c r="M624" s="46" t="s">
        <v>1110</v>
      </c>
      <c r="N624" s="124">
        <v>41013.0</v>
      </c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</row>
    <row r="625" ht="11.2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46" t="s">
        <v>360</v>
      </c>
      <c r="M625" s="46" t="s">
        <v>1111</v>
      </c>
      <c r="N625" s="124">
        <v>41016.0</v>
      </c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</row>
    <row r="626" ht="11.2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46" t="s">
        <v>360</v>
      </c>
      <c r="M626" s="46" t="s">
        <v>1112</v>
      </c>
      <c r="N626" s="124">
        <v>41020.0</v>
      </c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</row>
    <row r="627" ht="11.2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46" t="s">
        <v>360</v>
      </c>
      <c r="M627" s="46" t="s">
        <v>1113</v>
      </c>
      <c r="N627" s="124">
        <v>41026.0</v>
      </c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</row>
    <row r="628" ht="11.2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46" t="s">
        <v>360</v>
      </c>
      <c r="M628" s="46" t="s">
        <v>1114</v>
      </c>
      <c r="N628" s="124">
        <v>41078.0</v>
      </c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</row>
    <row r="629" ht="11.2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46" t="s">
        <v>360</v>
      </c>
      <c r="M629" s="46" t="s">
        <v>1115</v>
      </c>
      <c r="N629" s="124">
        <v>41132.0</v>
      </c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</row>
    <row r="630" ht="11.2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46" t="s">
        <v>360</v>
      </c>
      <c r="M630" s="46" t="s">
        <v>1116</v>
      </c>
      <c r="N630" s="124">
        <v>41206.0</v>
      </c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</row>
    <row r="631" ht="11.2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46" t="s">
        <v>360</v>
      </c>
      <c r="M631" s="46" t="s">
        <v>1117</v>
      </c>
      <c r="N631" s="124">
        <v>41244.0</v>
      </c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</row>
    <row r="632" ht="11.2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46" t="s">
        <v>360</v>
      </c>
      <c r="M632" s="46" t="s">
        <v>1118</v>
      </c>
      <c r="N632" s="124">
        <v>41298.0</v>
      </c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</row>
    <row r="633" ht="11.2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46" t="s">
        <v>360</v>
      </c>
      <c r="M633" s="46" t="s">
        <v>1119</v>
      </c>
      <c r="N633" s="124">
        <v>41306.0</v>
      </c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</row>
    <row r="634" ht="11.2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46" t="s">
        <v>360</v>
      </c>
      <c r="M634" s="46" t="s">
        <v>586</v>
      </c>
      <c r="N634" s="124">
        <v>41319.0</v>
      </c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</row>
    <row r="635" ht="11.2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46" t="s">
        <v>360</v>
      </c>
      <c r="M635" s="46" t="s">
        <v>1120</v>
      </c>
      <c r="N635" s="124">
        <v>41349.0</v>
      </c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</row>
    <row r="636" ht="11.2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46" t="s">
        <v>360</v>
      </c>
      <c r="M636" s="46" t="s">
        <v>1121</v>
      </c>
      <c r="N636" s="124">
        <v>41357.0</v>
      </c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</row>
    <row r="637" ht="11.2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46" t="s">
        <v>360</v>
      </c>
      <c r="M637" s="46" t="s">
        <v>1122</v>
      </c>
      <c r="N637" s="124">
        <v>41359.0</v>
      </c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</row>
    <row r="638" ht="11.2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46" t="s">
        <v>360</v>
      </c>
      <c r="M638" s="46" t="s">
        <v>1123</v>
      </c>
      <c r="N638" s="124">
        <v>41378.0</v>
      </c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</row>
    <row r="639" ht="11.2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46" t="s">
        <v>360</v>
      </c>
      <c r="M639" s="46" t="s">
        <v>1124</v>
      </c>
      <c r="N639" s="124">
        <v>41396.0</v>
      </c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</row>
    <row r="640" ht="11.2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46" t="s">
        <v>360</v>
      </c>
      <c r="M640" s="46" t="s">
        <v>1125</v>
      </c>
      <c r="N640" s="124">
        <v>41483.0</v>
      </c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</row>
    <row r="641" ht="11.2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46" t="s">
        <v>360</v>
      </c>
      <c r="M641" s="46" t="s">
        <v>1126</v>
      </c>
      <c r="N641" s="124">
        <v>41503.0</v>
      </c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</row>
    <row r="642" ht="11.2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46" t="s">
        <v>360</v>
      </c>
      <c r="M642" s="46" t="s">
        <v>1127</v>
      </c>
      <c r="N642" s="124">
        <v>41518.0</v>
      </c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</row>
    <row r="643" ht="11.2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46" t="s">
        <v>360</v>
      </c>
      <c r="M643" s="46" t="s">
        <v>1128</v>
      </c>
      <c r="N643" s="124">
        <v>41524.0</v>
      </c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</row>
    <row r="644" ht="11.2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46" t="s">
        <v>360</v>
      </c>
      <c r="M644" s="46" t="s">
        <v>855</v>
      </c>
      <c r="N644" s="124">
        <v>41530.0</v>
      </c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</row>
    <row r="645" ht="11.2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46" t="s">
        <v>360</v>
      </c>
      <c r="M645" s="46" t="s">
        <v>1129</v>
      </c>
      <c r="N645" s="124">
        <v>41548.0</v>
      </c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</row>
    <row r="646" ht="11.2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46" t="s">
        <v>360</v>
      </c>
      <c r="M646" s="46" t="s">
        <v>1130</v>
      </c>
      <c r="N646" s="124">
        <v>41551.0</v>
      </c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</row>
    <row r="647" ht="11.2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46" t="s">
        <v>360</v>
      </c>
      <c r="M647" s="46" t="s">
        <v>1131</v>
      </c>
      <c r="N647" s="124">
        <v>41615.0</v>
      </c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</row>
    <row r="648" ht="11.2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46" t="s">
        <v>360</v>
      </c>
      <c r="M648" s="46" t="s">
        <v>1132</v>
      </c>
      <c r="N648" s="124">
        <v>41660.0</v>
      </c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</row>
    <row r="649" ht="11.2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46" t="s">
        <v>360</v>
      </c>
      <c r="M649" s="46" t="s">
        <v>1133</v>
      </c>
      <c r="N649" s="124">
        <v>41668.0</v>
      </c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</row>
    <row r="650" ht="11.2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46" t="s">
        <v>360</v>
      </c>
      <c r="M650" s="46" t="s">
        <v>804</v>
      </c>
      <c r="N650" s="124">
        <v>41676.0</v>
      </c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</row>
    <row r="651" ht="11.2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46" t="s">
        <v>360</v>
      </c>
      <c r="M651" s="46" t="s">
        <v>1134</v>
      </c>
      <c r="N651" s="124">
        <v>41770.0</v>
      </c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</row>
    <row r="652" ht="11.2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46" t="s">
        <v>360</v>
      </c>
      <c r="M652" s="46" t="s">
        <v>1135</v>
      </c>
      <c r="N652" s="124">
        <v>41791.0</v>
      </c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</row>
    <row r="653" ht="11.2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46" t="s">
        <v>360</v>
      </c>
      <c r="M653" s="46" t="s">
        <v>1136</v>
      </c>
      <c r="N653" s="124">
        <v>41797.0</v>
      </c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</row>
    <row r="654" ht="11.2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46" t="s">
        <v>360</v>
      </c>
      <c r="M654" s="46" t="s">
        <v>1137</v>
      </c>
      <c r="N654" s="124">
        <v>41799.0</v>
      </c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</row>
    <row r="655" ht="11.2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46" t="s">
        <v>360</v>
      </c>
      <c r="M655" s="46" t="s">
        <v>1138</v>
      </c>
      <c r="N655" s="124">
        <v>41801.0</v>
      </c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</row>
    <row r="656" ht="11.2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46" t="s">
        <v>360</v>
      </c>
      <c r="M656" s="46" t="s">
        <v>1139</v>
      </c>
      <c r="N656" s="124">
        <v>41807.0</v>
      </c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</row>
    <row r="657" ht="11.2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46" t="s">
        <v>360</v>
      </c>
      <c r="M657" s="46" t="s">
        <v>1140</v>
      </c>
      <c r="N657" s="124">
        <v>41872.0</v>
      </c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</row>
    <row r="658" ht="11.2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46" t="s">
        <v>360</v>
      </c>
      <c r="M658" s="46" t="s">
        <v>1141</v>
      </c>
      <c r="N658" s="124">
        <v>41885.0</v>
      </c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</row>
    <row r="659" ht="11.2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122" t="s">
        <v>361</v>
      </c>
      <c r="M659" s="122" t="s">
        <v>361</v>
      </c>
      <c r="N659" s="123">
        <v>44000.0</v>
      </c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</row>
    <row r="660" ht="11.2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46" t="s">
        <v>361</v>
      </c>
      <c r="M660" s="46" t="s">
        <v>1142</v>
      </c>
      <c r="N660" s="124">
        <v>44001.0</v>
      </c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</row>
    <row r="661" ht="11.2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46" t="s">
        <v>361</v>
      </c>
      <c r="M661" s="46" t="s">
        <v>866</v>
      </c>
      <c r="N661" s="124">
        <v>44035.0</v>
      </c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</row>
    <row r="662" ht="11.2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46" t="s">
        <v>361</v>
      </c>
      <c r="M662" s="46" t="s">
        <v>1143</v>
      </c>
      <c r="N662" s="124">
        <v>44078.0</v>
      </c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</row>
    <row r="663" ht="11.2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46" t="s">
        <v>361</v>
      </c>
      <c r="M663" s="46" t="s">
        <v>1144</v>
      </c>
      <c r="N663" s="124">
        <v>44090.0</v>
      </c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</row>
    <row r="664" ht="11.2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46" t="s">
        <v>361</v>
      </c>
      <c r="M664" s="46" t="s">
        <v>1145</v>
      </c>
      <c r="N664" s="124">
        <v>44098.0</v>
      </c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</row>
    <row r="665" ht="11.2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46" t="s">
        <v>361</v>
      </c>
      <c r="M665" s="46" t="s">
        <v>1146</v>
      </c>
      <c r="N665" s="124">
        <v>44110.0</v>
      </c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</row>
    <row r="666" ht="11.2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46" t="s">
        <v>361</v>
      </c>
      <c r="M666" s="46" t="s">
        <v>1147</v>
      </c>
      <c r="N666" s="124">
        <v>44279.0</v>
      </c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</row>
    <row r="667" ht="11.2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46" t="s">
        <v>361</v>
      </c>
      <c r="M667" s="46" t="s">
        <v>1148</v>
      </c>
      <c r="N667" s="124">
        <v>44378.0</v>
      </c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</row>
    <row r="668" ht="11.2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46" t="s">
        <v>361</v>
      </c>
      <c r="M668" s="46" t="s">
        <v>1149</v>
      </c>
      <c r="N668" s="124">
        <v>44420.0</v>
      </c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</row>
    <row r="669" ht="11.2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46" t="s">
        <v>361</v>
      </c>
      <c r="M669" s="46" t="s">
        <v>1150</v>
      </c>
      <c r="N669" s="124">
        <v>44430.0</v>
      </c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</row>
    <row r="670" ht="11.2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46" t="s">
        <v>361</v>
      </c>
      <c r="M670" s="46" t="s">
        <v>931</v>
      </c>
      <c r="N670" s="124">
        <v>44560.0</v>
      </c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</row>
    <row r="671" ht="11.2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46" t="s">
        <v>361</v>
      </c>
      <c r="M671" s="46" t="s">
        <v>1151</v>
      </c>
      <c r="N671" s="124">
        <v>44650.0</v>
      </c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</row>
    <row r="672" ht="11.2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46" t="s">
        <v>361</v>
      </c>
      <c r="M672" s="46" t="s">
        <v>1152</v>
      </c>
      <c r="N672" s="124">
        <v>44847.0</v>
      </c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</row>
    <row r="673" ht="11.2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46" t="s">
        <v>361</v>
      </c>
      <c r="M673" s="46" t="s">
        <v>1153</v>
      </c>
      <c r="N673" s="124">
        <v>44855.0</v>
      </c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</row>
    <row r="674" ht="11.2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46" t="s">
        <v>361</v>
      </c>
      <c r="M674" s="46" t="s">
        <v>718</v>
      </c>
      <c r="N674" s="124">
        <v>44874.0</v>
      </c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</row>
    <row r="675" ht="11.2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122" t="s">
        <v>362</v>
      </c>
      <c r="M675" s="122" t="s">
        <v>362</v>
      </c>
      <c r="N675" s="123">
        <v>47000.0</v>
      </c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</row>
    <row r="676" ht="11.2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46" t="s">
        <v>362</v>
      </c>
      <c r="M676" s="46" t="s">
        <v>1154</v>
      </c>
      <c r="N676" s="124">
        <v>47001.0</v>
      </c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</row>
    <row r="677" ht="11.2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46" t="s">
        <v>362</v>
      </c>
      <c r="M677" s="46" t="s">
        <v>1155</v>
      </c>
      <c r="N677" s="124">
        <v>47030.0</v>
      </c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</row>
    <row r="678" ht="11.2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46" t="s">
        <v>362</v>
      </c>
      <c r="M678" s="46" t="s">
        <v>1156</v>
      </c>
      <c r="N678" s="124">
        <v>47053.0</v>
      </c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</row>
    <row r="679" ht="11.2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46" t="s">
        <v>362</v>
      </c>
      <c r="M679" s="46" t="s">
        <v>1157</v>
      </c>
      <c r="N679" s="124">
        <v>47058.0</v>
      </c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</row>
    <row r="680" ht="11.2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46" t="s">
        <v>362</v>
      </c>
      <c r="M680" s="46" t="s">
        <v>1158</v>
      </c>
      <c r="N680" s="124">
        <v>47161.0</v>
      </c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</row>
    <row r="681" ht="11.2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46" t="s">
        <v>362</v>
      </c>
      <c r="M681" s="46" t="s">
        <v>1159</v>
      </c>
      <c r="N681" s="124">
        <v>47170.0</v>
      </c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</row>
    <row r="682" ht="11.2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46" t="s">
        <v>362</v>
      </c>
      <c r="M682" s="46" t="s">
        <v>1160</v>
      </c>
      <c r="N682" s="124">
        <v>47189.0</v>
      </c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</row>
    <row r="683" ht="11.2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46" t="s">
        <v>362</v>
      </c>
      <c r="M683" s="46" t="s">
        <v>574</v>
      </c>
      <c r="N683" s="124">
        <v>47205.0</v>
      </c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</row>
    <row r="684" ht="11.2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46" t="s">
        <v>362</v>
      </c>
      <c r="M684" s="46" t="s">
        <v>1161</v>
      </c>
      <c r="N684" s="124">
        <v>47245.0</v>
      </c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</row>
    <row r="685" ht="11.2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46" t="s">
        <v>362</v>
      </c>
      <c r="M685" s="46" t="s">
        <v>1162</v>
      </c>
      <c r="N685" s="124">
        <v>47258.0</v>
      </c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</row>
    <row r="686" ht="11.2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46" t="s">
        <v>362</v>
      </c>
      <c r="M686" s="46" t="s">
        <v>1163</v>
      </c>
      <c r="N686" s="124">
        <v>47268.0</v>
      </c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</row>
    <row r="687" ht="11.2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46" t="s">
        <v>362</v>
      </c>
      <c r="M687" s="46" t="s">
        <v>1164</v>
      </c>
      <c r="N687" s="124">
        <v>47288.0</v>
      </c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</row>
    <row r="688" ht="11.2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46" t="s">
        <v>362</v>
      </c>
      <c r="M688" s="46" t="s">
        <v>1165</v>
      </c>
      <c r="N688" s="124">
        <v>47318.0</v>
      </c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</row>
    <row r="689" ht="11.2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46" t="s">
        <v>362</v>
      </c>
      <c r="M689" s="46" t="s">
        <v>1166</v>
      </c>
      <c r="N689" s="124">
        <v>47460.0</v>
      </c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</row>
    <row r="690" ht="11.2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46" t="s">
        <v>362</v>
      </c>
      <c r="M690" s="46" t="s">
        <v>1167</v>
      </c>
      <c r="N690" s="124">
        <v>47541.0</v>
      </c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</row>
    <row r="691" ht="11.2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46" t="s">
        <v>362</v>
      </c>
      <c r="M691" s="46" t="s">
        <v>1168</v>
      </c>
      <c r="N691" s="124">
        <v>47545.0</v>
      </c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</row>
    <row r="692" ht="11.2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46" t="s">
        <v>362</v>
      </c>
      <c r="M692" s="46" t="s">
        <v>1169</v>
      </c>
      <c r="N692" s="124">
        <v>47551.0</v>
      </c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</row>
    <row r="693" ht="11.2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46" t="s">
        <v>362</v>
      </c>
      <c r="M693" s="46" t="s">
        <v>1170</v>
      </c>
      <c r="N693" s="124">
        <v>47555.0</v>
      </c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</row>
    <row r="694" ht="11.2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46" t="s">
        <v>362</v>
      </c>
      <c r="M694" s="46" t="s">
        <v>1171</v>
      </c>
      <c r="N694" s="124">
        <v>47570.0</v>
      </c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</row>
    <row r="695" ht="11.2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46" t="s">
        <v>362</v>
      </c>
      <c r="M695" s="46" t="s">
        <v>1172</v>
      </c>
      <c r="N695" s="124">
        <v>47605.0</v>
      </c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</row>
    <row r="696" ht="11.2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46" t="s">
        <v>362</v>
      </c>
      <c r="M696" s="46" t="s">
        <v>1173</v>
      </c>
      <c r="N696" s="124">
        <v>47660.0</v>
      </c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</row>
    <row r="697" ht="11.2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46" t="s">
        <v>362</v>
      </c>
      <c r="M697" s="46" t="s">
        <v>858</v>
      </c>
      <c r="N697" s="124">
        <v>47675.0</v>
      </c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</row>
    <row r="698" ht="11.2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46" t="s">
        <v>362</v>
      </c>
      <c r="M698" s="46" t="s">
        <v>1174</v>
      </c>
      <c r="N698" s="124">
        <v>47692.0</v>
      </c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</row>
    <row r="699" ht="11.2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46" t="s">
        <v>362</v>
      </c>
      <c r="M699" s="46" t="s">
        <v>1175</v>
      </c>
      <c r="N699" s="124">
        <v>47703.0</v>
      </c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</row>
    <row r="700" ht="11.2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46" t="s">
        <v>362</v>
      </c>
      <c r="M700" s="46" t="s">
        <v>1176</v>
      </c>
      <c r="N700" s="124">
        <v>47707.0</v>
      </c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</row>
    <row r="701" ht="11.2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46" t="s">
        <v>362</v>
      </c>
      <c r="M701" s="46" t="s">
        <v>1177</v>
      </c>
      <c r="N701" s="124">
        <v>47720.0</v>
      </c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</row>
    <row r="702" ht="11.2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46" t="s">
        <v>362</v>
      </c>
      <c r="M702" s="46" t="s">
        <v>1178</v>
      </c>
      <c r="N702" s="124">
        <v>47745.0</v>
      </c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</row>
    <row r="703" ht="11.2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46" t="s">
        <v>362</v>
      </c>
      <c r="M703" s="46" t="s">
        <v>1179</v>
      </c>
      <c r="N703" s="124">
        <v>47798.0</v>
      </c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</row>
    <row r="704" ht="11.2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46" t="s">
        <v>362</v>
      </c>
      <c r="M704" s="46" t="s">
        <v>1180</v>
      </c>
      <c r="N704" s="124">
        <v>47960.0</v>
      </c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</row>
    <row r="705" ht="11.2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46" t="s">
        <v>362</v>
      </c>
      <c r="M705" s="46" t="s">
        <v>1181</v>
      </c>
      <c r="N705" s="124">
        <v>47980.0</v>
      </c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</row>
    <row r="706" ht="11.2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122" t="s">
        <v>363</v>
      </c>
      <c r="M706" s="122" t="s">
        <v>363</v>
      </c>
      <c r="N706" s="123">
        <v>50000.0</v>
      </c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</row>
    <row r="707" ht="11.2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46" t="s">
        <v>363</v>
      </c>
      <c r="M707" s="46" t="s">
        <v>1182</v>
      </c>
      <c r="N707" s="124">
        <v>50001.0</v>
      </c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</row>
    <row r="708" ht="11.2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46" t="s">
        <v>363</v>
      </c>
      <c r="M708" s="46" t="s">
        <v>1183</v>
      </c>
      <c r="N708" s="124">
        <v>50006.0</v>
      </c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</row>
    <row r="709" ht="11.2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46" t="s">
        <v>363</v>
      </c>
      <c r="M709" s="46" t="s">
        <v>1184</v>
      </c>
      <c r="N709" s="124">
        <v>50110.0</v>
      </c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</row>
    <row r="710" ht="11.2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46" t="s">
        <v>363</v>
      </c>
      <c r="M710" s="46" t="s">
        <v>1185</v>
      </c>
      <c r="N710" s="124">
        <v>50124.0</v>
      </c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</row>
    <row r="711" ht="11.2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46" t="s">
        <v>363</v>
      </c>
      <c r="M711" s="46" t="s">
        <v>1186</v>
      </c>
      <c r="N711" s="124">
        <v>50150.0</v>
      </c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</row>
    <row r="712" ht="11.2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46" t="s">
        <v>363</v>
      </c>
      <c r="M712" s="46" t="s">
        <v>1187</v>
      </c>
      <c r="N712" s="124">
        <v>50223.0</v>
      </c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</row>
    <row r="713" ht="11.2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46" t="s">
        <v>363</v>
      </c>
      <c r="M713" s="46" t="s">
        <v>1188</v>
      </c>
      <c r="N713" s="124">
        <v>50226.0</v>
      </c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</row>
    <row r="714" ht="11.2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46" t="s">
        <v>363</v>
      </c>
      <c r="M714" s="46" t="s">
        <v>1189</v>
      </c>
      <c r="N714" s="124">
        <v>50245.0</v>
      </c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</row>
    <row r="715" ht="11.2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46" t="s">
        <v>363</v>
      </c>
      <c r="M715" s="46" t="s">
        <v>1190</v>
      </c>
      <c r="N715" s="124">
        <v>50251.0</v>
      </c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</row>
    <row r="716" ht="11.2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46" t="s">
        <v>363</v>
      </c>
      <c r="M716" s="46" t="s">
        <v>1191</v>
      </c>
      <c r="N716" s="124">
        <v>50270.0</v>
      </c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</row>
    <row r="717" ht="11.2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46" t="s">
        <v>363</v>
      </c>
      <c r="M717" s="46" t="s">
        <v>1192</v>
      </c>
      <c r="N717" s="124">
        <v>50287.0</v>
      </c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</row>
    <row r="718" ht="11.2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46" t="s">
        <v>363</v>
      </c>
      <c r="M718" s="46" t="s">
        <v>585</v>
      </c>
      <c r="N718" s="124">
        <v>50313.0</v>
      </c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</row>
    <row r="719" ht="11.2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46" t="s">
        <v>363</v>
      </c>
      <c r="M719" s="46" t="s">
        <v>1165</v>
      </c>
      <c r="N719" s="124">
        <v>50318.0</v>
      </c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</row>
    <row r="720" ht="11.2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46" t="s">
        <v>363</v>
      </c>
      <c r="M720" s="46" t="s">
        <v>1193</v>
      </c>
      <c r="N720" s="124">
        <v>50325.0</v>
      </c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</row>
    <row r="721" ht="11.2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46" t="s">
        <v>363</v>
      </c>
      <c r="M721" s="46" t="s">
        <v>1194</v>
      </c>
      <c r="N721" s="124">
        <v>50330.0</v>
      </c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</row>
    <row r="722" ht="11.2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46" t="s">
        <v>363</v>
      </c>
      <c r="M722" s="46" t="s">
        <v>1195</v>
      </c>
      <c r="N722" s="124">
        <v>50350.0</v>
      </c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</row>
    <row r="723" ht="11.2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46" t="s">
        <v>363</v>
      </c>
      <c r="M723" s="46" t="s">
        <v>1196</v>
      </c>
      <c r="N723" s="124">
        <v>50370.0</v>
      </c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</row>
    <row r="724" ht="11.2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46" t="s">
        <v>363</v>
      </c>
      <c r="M724" s="46" t="s">
        <v>1197</v>
      </c>
      <c r="N724" s="124">
        <v>50400.0</v>
      </c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</row>
    <row r="725" ht="11.2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46" t="s">
        <v>363</v>
      </c>
      <c r="M725" s="46" t="s">
        <v>1198</v>
      </c>
      <c r="N725" s="124">
        <v>50450.0</v>
      </c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</row>
    <row r="726" ht="11.2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46" t="s">
        <v>363</v>
      </c>
      <c r="M726" s="46" t="s">
        <v>1199</v>
      </c>
      <c r="N726" s="124">
        <v>50568.0</v>
      </c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</row>
    <row r="727" ht="11.2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46" t="s">
        <v>363</v>
      </c>
      <c r="M727" s="46" t="s">
        <v>1200</v>
      </c>
      <c r="N727" s="124">
        <v>50573.0</v>
      </c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</row>
    <row r="728" ht="11.2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46" t="s">
        <v>363</v>
      </c>
      <c r="M728" s="46" t="s">
        <v>1201</v>
      </c>
      <c r="N728" s="124">
        <v>50577.0</v>
      </c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</row>
    <row r="729" ht="11.2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46" t="s">
        <v>363</v>
      </c>
      <c r="M729" s="46" t="s">
        <v>875</v>
      </c>
      <c r="N729" s="124">
        <v>50590.0</v>
      </c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</row>
    <row r="730" ht="11.2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46" t="s">
        <v>363</v>
      </c>
      <c r="M730" s="46" t="s">
        <v>1202</v>
      </c>
      <c r="N730" s="124">
        <v>50606.0</v>
      </c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</row>
    <row r="731" ht="11.2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46" t="s">
        <v>363</v>
      </c>
      <c r="M731" s="46" t="s">
        <v>1203</v>
      </c>
      <c r="N731" s="124">
        <v>50680.0</v>
      </c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</row>
    <row r="732" ht="11.2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46" t="s">
        <v>363</v>
      </c>
      <c r="M732" s="46" t="s">
        <v>1204</v>
      </c>
      <c r="N732" s="124">
        <v>50683.0</v>
      </c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</row>
    <row r="733" ht="11.2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46" t="s">
        <v>363</v>
      </c>
      <c r="M733" s="46" t="s">
        <v>1205</v>
      </c>
      <c r="N733" s="124">
        <v>50686.0</v>
      </c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</row>
    <row r="734" ht="11.2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46" t="s">
        <v>363</v>
      </c>
      <c r="M734" s="46" t="s">
        <v>939</v>
      </c>
      <c r="N734" s="124">
        <v>50689.0</v>
      </c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</row>
    <row r="735" ht="11.2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46" t="s">
        <v>363</v>
      </c>
      <c r="M735" s="46" t="s">
        <v>1206</v>
      </c>
      <c r="N735" s="124">
        <v>50711.0</v>
      </c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</row>
    <row r="736" ht="11.2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122" t="s">
        <v>364</v>
      </c>
      <c r="M736" s="122" t="s">
        <v>364</v>
      </c>
      <c r="N736" s="123">
        <v>52000.0</v>
      </c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</row>
    <row r="737" ht="11.2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46" t="s">
        <v>364</v>
      </c>
      <c r="M737" s="46" t="s">
        <v>1207</v>
      </c>
      <c r="N737" s="124">
        <v>52001.0</v>
      </c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</row>
    <row r="738" ht="11.2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46" t="s">
        <v>364</v>
      </c>
      <c r="M738" s="46" t="s">
        <v>970</v>
      </c>
      <c r="N738" s="124">
        <v>52019.0</v>
      </c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</row>
    <row r="739" ht="11.2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46" t="s">
        <v>364</v>
      </c>
      <c r="M739" s="46" t="s">
        <v>1208</v>
      </c>
      <c r="N739" s="124">
        <v>52022.0</v>
      </c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</row>
    <row r="740" ht="11.2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46" t="s">
        <v>364</v>
      </c>
      <c r="M740" s="46" t="s">
        <v>1209</v>
      </c>
      <c r="N740" s="124">
        <v>52036.0</v>
      </c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</row>
    <row r="741" ht="11.2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46" t="s">
        <v>364</v>
      </c>
      <c r="M741" s="46" t="s">
        <v>1210</v>
      </c>
      <c r="N741" s="124">
        <v>52051.0</v>
      </c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</row>
    <row r="742" ht="11.2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46" t="s">
        <v>364</v>
      </c>
      <c r="M742" s="46" t="s">
        <v>1211</v>
      </c>
      <c r="N742" s="124">
        <v>52079.0</v>
      </c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</row>
    <row r="743" ht="11.2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46" t="s">
        <v>364</v>
      </c>
      <c r="M743" s="46" t="s">
        <v>724</v>
      </c>
      <c r="N743" s="124">
        <v>52083.0</v>
      </c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</row>
    <row r="744" ht="11.2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46" t="s">
        <v>364</v>
      </c>
      <c r="M744" s="46" t="s">
        <v>1212</v>
      </c>
      <c r="N744" s="124">
        <v>52110.0</v>
      </c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</row>
    <row r="745" ht="11.2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46" t="s">
        <v>364</v>
      </c>
      <c r="M745" s="46" t="s">
        <v>1213</v>
      </c>
      <c r="N745" s="124">
        <v>52203.0</v>
      </c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</row>
    <row r="746" ht="11.2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46" t="s">
        <v>364</v>
      </c>
      <c r="M746" s="46" t="s">
        <v>1214</v>
      </c>
      <c r="N746" s="124">
        <v>52207.0</v>
      </c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</row>
    <row r="747" ht="11.2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46" t="s">
        <v>364</v>
      </c>
      <c r="M747" s="46" t="s">
        <v>1215</v>
      </c>
      <c r="N747" s="124">
        <v>52210.0</v>
      </c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</row>
    <row r="748" ht="11.2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46" t="s">
        <v>364</v>
      </c>
      <c r="M748" s="46" t="s">
        <v>355</v>
      </c>
      <c r="N748" s="124">
        <v>52215.0</v>
      </c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</row>
    <row r="749" ht="11.2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46" t="s">
        <v>364</v>
      </c>
      <c r="M749" s="46" t="s">
        <v>1216</v>
      </c>
      <c r="N749" s="124">
        <v>52224.0</v>
      </c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</row>
    <row r="750" ht="11.2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46" t="s">
        <v>364</v>
      </c>
      <c r="M750" s="46" t="s">
        <v>1217</v>
      </c>
      <c r="N750" s="124">
        <v>52227.0</v>
      </c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</row>
    <row r="751" ht="11.2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46" t="s">
        <v>364</v>
      </c>
      <c r="M751" s="46" t="s">
        <v>1218</v>
      </c>
      <c r="N751" s="124">
        <v>52233.0</v>
      </c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</row>
    <row r="752" ht="11.2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46" t="s">
        <v>364</v>
      </c>
      <c r="M752" s="46" t="s">
        <v>1219</v>
      </c>
      <c r="N752" s="124">
        <v>52240.0</v>
      </c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</row>
    <row r="753" ht="11.2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46" t="s">
        <v>364</v>
      </c>
      <c r="M753" s="46" t="s">
        <v>1220</v>
      </c>
      <c r="N753" s="124">
        <v>52250.0</v>
      </c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</row>
    <row r="754" ht="11.2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46" t="s">
        <v>364</v>
      </c>
      <c r="M754" s="46" t="s">
        <v>1221</v>
      </c>
      <c r="N754" s="124">
        <v>52254.0</v>
      </c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</row>
    <row r="755" ht="11.2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46" t="s">
        <v>364</v>
      </c>
      <c r="M755" s="46" t="s">
        <v>1222</v>
      </c>
      <c r="N755" s="124">
        <v>52256.0</v>
      </c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</row>
    <row r="756" ht="11.2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46" t="s">
        <v>364</v>
      </c>
      <c r="M756" s="46" t="s">
        <v>1223</v>
      </c>
      <c r="N756" s="124">
        <v>52258.0</v>
      </c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</row>
    <row r="757" ht="11.2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46" t="s">
        <v>364</v>
      </c>
      <c r="M757" s="46" t="s">
        <v>888</v>
      </c>
      <c r="N757" s="124">
        <v>52260.0</v>
      </c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</row>
    <row r="758" ht="11.2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46" t="s">
        <v>364</v>
      </c>
      <c r="M758" s="46" t="s">
        <v>1224</v>
      </c>
      <c r="N758" s="124">
        <v>52287.0</v>
      </c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</row>
    <row r="759" ht="11.2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46" t="s">
        <v>364</v>
      </c>
      <c r="M759" s="46" t="s">
        <v>1225</v>
      </c>
      <c r="N759" s="124">
        <v>52317.0</v>
      </c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</row>
    <row r="760" ht="11.2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46" t="s">
        <v>364</v>
      </c>
      <c r="M760" s="46" t="s">
        <v>1226</v>
      </c>
      <c r="N760" s="124">
        <v>52320.0</v>
      </c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</row>
    <row r="761" ht="11.2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46" t="s">
        <v>364</v>
      </c>
      <c r="M761" s="46" t="s">
        <v>1227</v>
      </c>
      <c r="N761" s="124">
        <v>52323.0</v>
      </c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</row>
    <row r="762" ht="11.2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46" t="s">
        <v>364</v>
      </c>
      <c r="M762" s="46" t="s">
        <v>1228</v>
      </c>
      <c r="N762" s="124">
        <v>52352.0</v>
      </c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</row>
    <row r="763" ht="11.2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46" t="s">
        <v>364</v>
      </c>
      <c r="M763" s="46" t="s">
        <v>1229</v>
      </c>
      <c r="N763" s="124">
        <v>52354.0</v>
      </c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</row>
    <row r="764" ht="11.2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46" t="s">
        <v>364</v>
      </c>
      <c r="M764" s="46" t="s">
        <v>1230</v>
      </c>
      <c r="N764" s="124">
        <v>52356.0</v>
      </c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</row>
    <row r="765" ht="11.2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46" t="s">
        <v>364</v>
      </c>
      <c r="M765" s="46" t="s">
        <v>1231</v>
      </c>
      <c r="N765" s="124">
        <v>52378.0</v>
      </c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</row>
    <row r="766" ht="11.2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46" t="s">
        <v>364</v>
      </c>
      <c r="M766" s="46" t="s">
        <v>1232</v>
      </c>
      <c r="N766" s="124">
        <v>52381.0</v>
      </c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</row>
    <row r="767" ht="11.2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46" t="s">
        <v>364</v>
      </c>
      <c r="M767" s="46" t="s">
        <v>1233</v>
      </c>
      <c r="N767" s="124">
        <v>52385.0</v>
      </c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</row>
    <row r="768" ht="11.2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46" t="s">
        <v>364</v>
      </c>
      <c r="M768" s="46" t="s">
        <v>1234</v>
      </c>
      <c r="N768" s="124">
        <v>52390.0</v>
      </c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</row>
    <row r="769" ht="11.2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46" t="s">
        <v>364</v>
      </c>
      <c r="M769" s="46" t="s">
        <v>595</v>
      </c>
      <c r="N769" s="124">
        <v>52399.0</v>
      </c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</row>
    <row r="770" ht="11.2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46" t="s">
        <v>364</v>
      </c>
      <c r="M770" s="46" t="s">
        <v>1235</v>
      </c>
      <c r="N770" s="124">
        <v>52405.0</v>
      </c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</row>
    <row r="771" ht="11.2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46" t="s">
        <v>364</v>
      </c>
      <c r="M771" s="46" t="s">
        <v>1236</v>
      </c>
      <c r="N771" s="124">
        <v>52411.0</v>
      </c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</row>
    <row r="772" ht="11.2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46" t="s">
        <v>364</v>
      </c>
      <c r="M772" s="46" t="s">
        <v>1237</v>
      </c>
      <c r="N772" s="124">
        <v>52418.0</v>
      </c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</row>
    <row r="773" ht="11.2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46" t="s">
        <v>364</v>
      </c>
      <c r="M773" s="46" t="s">
        <v>1238</v>
      </c>
      <c r="N773" s="124">
        <v>52427.0</v>
      </c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</row>
    <row r="774" ht="11.2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46" t="s">
        <v>364</v>
      </c>
      <c r="M774" s="46" t="s">
        <v>1239</v>
      </c>
      <c r="N774" s="124">
        <v>52435.0</v>
      </c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</row>
    <row r="775" ht="11.2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46" t="s">
        <v>364</v>
      </c>
      <c r="M775" s="46" t="s">
        <v>1023</v>
      </c>
      <c r="N775" s="124">
        <v>52473.0</v>
      </c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</row>
    <row r="776" ht="11.2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46" t="s">
        <v>364</v>
      </c>
      <c r="M776" s="46" t="s">
        <v>364</v>
      </c>
      <c r="N776" s="124">
        <v>52480.0</v>
      </c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</row>
    <row r="777" ht="11.2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46" t="s">
        <v>364</v>
      </c>
      <c r="M777" s="46" t="s">
        <v>1240</v>
      </c>
      <c r="N777" s="124">
        <v>52490.0</v>
      </c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</row>
    <row r="778" ht="11.2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46" t="s">
        <v>364</v>
      </c>
      <c r="M778" s="46" t="s">
        <v>1241</v>
      </c>
      <c r="N778" s="124">
        <v>52506.0</v>
      </c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</row>
    <row r="779" ht="11.2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46" t="s">
        <v>364</v>
      </c>
      <c r="M779" s="46" t="s">
        <v>1242</v>
      </c>
      <c r="N779" s="124">
        <v>52520.0</v>
      </c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</row>
    <row r="780" ht="11.2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46" t="s">
        <v>364</v>
      </c>
      <c r="M780" s="46" t="s">
        <v>1243</v>
      </c>
      <c r="N780" s="124">
        <v>52540.0</v>
      </c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</row>
    <row r="781" ht="11.2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46" t="s">
        <v>364</v>
      </c>
      <c r="M781" s="46" t="s">
        <v>1244</v>
      </c>
      <c r="N781" s="124">
        <v>52560.0</v>
      </c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</row>
    <row r="782" ht="11.2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46" t="s">
        <v>364</v>
      </c>
      <c r="M782" s="46" t="s">
        <v>1245</v>
      </c>
      <c r="N782" s="124">
        <v>52565.0</v>
      </c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</row>
    <row r="783" ht="11.2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46" t="s">
        <v>364</v>
      </c>
      <c r="M783" s="46" t="s">
        <v>1246</v>
      </c>
      <c r="N783" s="124">
        <v>52573.0</v>
      </c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</row>
    <row r="784" ht="11.2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46" t="s">
        <v>364</v>
      </c>
      <c r="M784" s="46" t="s">
        <v>1247</v>
      </c>
      <c r="N784" s="124">
        <v>52585.0</v>
      </c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</row>
    <row r="785" ht="11.2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46" t="s">
        <v>364</v>
      </c>
      <c r="M785" s="46" t="s">
        <v>1039</v>
      </c>
      <c r="N785" s="124">
        <v>52612.0</v>
      </c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</row>
    <row r="786" ht="11.2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46" t="s">
        <v>364</v>
      </c>
      <c r="M786" s="46" t="s">
        <v>1248</v>
      </c>
      <c r="N786" s="124">
        <v>52621.0</v>
      </c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</row>
    <row r="787" ht="11.2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46" t="s">
        <v>364</v>
      </c>
      <c r="M787" s="46" t="s">
        <v>1249</v>
      </c>
      <c r="N787" s="124">
        <v>52678.0</v>
      </c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</row>
    <row r="788" ht="11.2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46" t="s">
        <v>364</v>
      </c>
      <c r="M788" s="46" t="s">
        <v>1250</v>
      </c>
      <c r="N788" s="124">
        <v>52683.0</v>
      </c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</row>
    <row r="789" ht="11.2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46" t="s">
        <v>364</v>
      </c>
      <c r="M789" s="46" t="s">
        <v>1041</v>
      </c>
      <c r="N789" s="124">
        <v>52685.0</v>
      </c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</row>
    <row r="790" ht="11.2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46" t="s">
        <v>364</v>
      </c>
      <c r="M790" s="46" t="s">
        <v>1251</v>
      </c>
      <c r="N790" s="124">
        <v>52687.0</v>
      </c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</row>
    <row r="791" ht="11.2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46" t="s">
        <v>364</v>
      </c>
      <c r="M791" s="46" t="s">
        <v>708</v>
      </c>
      <c r="N791" s="124">
        <v>52693.0</v>
      </c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</row>
    <row r="792" ht="11.2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46" t="s">
        <v>364</v>
      </c>
      <c r="M792" s="46" t="s">
        <v>1252</v>
      </c>
      <c r="N792" s="124">
        <v>52694.0</v>
      </c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</row>
    <row r="793" ht="11.2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46" t="s">
        <v>364</v>
      </c>
      <c r="M793" s="46" t="s">
        <v>627</v>
      </c>
      <c r="N793" s="124">
        <v>52696.0</v>
      </c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</row>
    <row r="794" ht="11.2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46" t="s">
        <v>364</v>
      </c>
      <c r="M794" s="46" t="s">
        <v>1253</v>
      </c>
      <c r="N794" s="124">
        <v>52699.0</v>
      </c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</row>
    <row r="795" ht="11.2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46" t="s">
        <v>364</v>
      </c>
      <c r="M795" s="46" t="s">
        <v>1254</v>
      </c>
      <c r="N795" s="124">
        <v>52720.0</v>
      </c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</row>
    <row r="796" ht="11.2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46" t="s">
        <v>364</v>
      </c>
      <c r="M796" s="46" t="s">
        <v>1255</v>
      </c>
      <c r="N796" s="124">
        <v>52786.0</v>
      </c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</row>
    <row r="797" ht="11.2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46" t="s">
        <v>364</v>
      </c>
      <c r="M797" s="46" t="s">
        <v>1256</v>
      </c>
      <c r="N797" s="124">
        <v>52788.0</v>
      </c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</row>
    <row r="798" ht="11.2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46" t="s">
        <v>364</v>
      </c>
      <c r="M798" s="46" t="s">
        <v>1257</v>
      </c>
      <c r="N798" s="124">
        <v>52835.0</v>
      </c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</row>
    <row r="799" ht="11.2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46" t="s">
        <v>364</v>
      </c>
      <c r="M799" s="46" t="s">
        <v>1258</v>
      </c>
      <c r="N799" s="124">
        <v>52838.0</v>
      </c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</row>
    <row r="800" ht="11.2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46" t="s">
        <v>364</v>
      </c>
      <c r="M800" s="46" t="s">
        <v>1259</v>
      </c>
      <c r="N800" s="124">
        <v>52885.0</v>
      </c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</row>
    <row r="801" ht="11.2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122" t="s">
        <v>365</v>
      </c>
      <c r="M801" s="122" t="s">
        <v>365</v>
      </c>
      <c r="N801" s="123">
        <v>54000.0</v>
      </c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</row>
    <row r="802" ht="11.2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46" t="s">
        <v>365</v>
      </c>
      <c r="M802" s="46" t="s">
        <v>1260</v>
      </c>
      <c r="N802" s="124">
        <v>54001.0</v>
      </c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</row>
    <row r="803" ht="11.2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46" t="s">
        <v>365</v>
      </c>
      <c r="M803" s="46" t="s">
        <v>1261</v>
      </c>
      <c r="N803" s="124">
        <v>54003.0</v>
      </c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</row>
    <row r="804" ht="11.2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46" t="s">
        <v>365</v>
      </c>
      <c r="M804" s="46" t="s">
        <v>1262</v>
      </c>
      <c r="N804" s="124">
        <v>54051.0</v>
      </c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</row>
    <row r="805" ht="11.2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46" t="s">
        <v>365</v>
      </c>
      <c r="M805" s="46" t="s">
        <v>1263</v>
      </c>
      <c r="N805" s="124">
        <v>54099.0</v>
      </c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</row>
    <row r="806" ht="11.2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46" t="s">
        <v>365</v>
      </c>
      <c r="M806" s="46" t="s">
        <v>1264</v>
      </c>
      <c r="N806" s="124">
        <v>54109.0</v>
      </c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</row>
    <row r="807" ht="11.2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46" t="s">
        <v>365</v>
      </c>
      <c r="M807" s="46" t="s">
        <v>1265</v>
      </c>
      <c r="N807" s="124">
        <v>54125.0</v>
      </c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</row>
    <row r="808" ht="11.2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46" t="s">
        <v>365</v>
      </c>
      <c r="M808" s="46" t="s">
        <v>1266</v>
      </c>
      <c r="N808" s="124">
        <v>54128.0</v>
      </c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</row>
    <row r="809" ht="11.2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46" t="s">
        <v>365</v>
      </c>
      <c r="M809" s="46" t="s">
        <v>1267</v>
      </c>
      <c r="N809" s="124">
        <v>54172.0</v>
      </c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</row>
    <row r="810" ht="11.2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46" t="s">
        <v>365</v>
      </c>
      <c r="M810" s="46" t="s">
        <v>1268</v>
      </c>
      <c r="N810" s="124">
        <v>54174.0</v>
      </c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</row>
    <row r="811" ht="11.2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46" t="s">
        <v>365</v>
      </c>
      <c r="M811" s="46" t="s">
        <v>1269</v>
      </c>
      <c r="N811" s="124">
        <v>54206.0</v>
      </c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</row>
    <row r="812" ht="11.2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46" t="s">
        <v>365</v>
      </c>
      <c r="M812" s="46" t="s">
        <v>1270</v>
      </c>
      <c r="N812" s="124">
        <v>54223.0</v>
      </c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</row>
    <row r="813" ht="11.2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46" t="s">
        <v>365</v>
      </c>
      <c r="M813" s="46" t="s">
        <v>1271</v>
      </c>
      <c r="N813" s="124">
        <v>54239.0</v>
      </c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</row>
    <row r="814" ht="11.2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46" t="s">
        <v>365</v>
      </c>
      <c r="M814" s="46" t="s">
        <v>1272</v>
      </c>
      <c r="N814" s="124">
        <v>54245.0</v>
      </c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</row>
    <row r="815" ht="11.2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46" t="s">
        <v>365</v>
      </c>
      <c r="M815" s="46" t="s">
        <v>1273</v>
      </c>
      <c r="N815" s="124">
        <v>54250.0</v>
      </c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</row>
    <row r="816" ht="11.2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46" t="s">
        <v>365</v>
      </c>
      <c r="M816" s="46" t="s">
        <v>1274</v>
      </c>
      <c r="N816" s="124">
        <v>54261.0</v>
      </c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</row>
    <row r="817" ht="11.2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46" t="s">
        <v>365</v>
      </c>
      <c r="M817" s="46" t="s">
        <v>1275</v>
      </c>
      <c r="N817" s="124">
        <v>54313.0</v>
      </c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</row>
    <row r="818" ht="11.2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46" t="s">
        <v>365</v>
      </c>
      <c r="M818" s="46" t="s">
        <v>1276</v>
      </c>
      <c r="N818" s="124">
        <v>54344.0</v>
      </c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</row>
    <row r="819" ht="11.2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46" t="s">
        <v>365</v>
      </c>
      <c r="M819" s="46" t="s">
        <v>1277</v>
      </c>
      <c r="N819" s="124">
        <v>54347.0</v>
      </c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</row>
    <row r="820" ht="11.2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46" t="s">
        <v>365</v>
      </c>
      <c r="M820" s="46" t="s">
        <v>1278</v>
      </c>
      <c r="N820" s="124">
        <v>54377.0</v>
      </c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</row>
    <row r="821" ht="11.2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46" t="s">
        <v>365</v>
      </c>
      <c r="M821" s="46" t="s">
        <v>1279</v>
      </c>
      <c r="N821" s="124">
        <v>54385.0</v>
      </c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</row>
    <row r="822" ht="11.2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46" t="s">
        <v>365</v>
      </c>
      <c r="M822" s="46" t="s">
        <v>1280</v>
      </c>
      <c r="N822" s="124">
        <v>54398.0</v>
      </c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</row>
    <row r="823" ht="11.2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46" t="s">
        <v>365</v>
      </c>
      <c r="M823" s="46" t="s">
        <v>1281</v>
      </c>
      <c r="N823" s="124">
        <v>54405.0</v>
      </c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</row>
    <row r="824" ht="11.2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46" t="s">
        <v>365</v>
      </c>
      <c r="M824" s="46" t="s">
        <v>1282</v>
      </c>
      <c r="N824" s="124">
        <v>54418.0</v>
      </c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</row>
    <row r="825" ht="11.2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46" t="s">
        <v>365</v>
      </c>
      <c r="M825" s="46" t="s">
        <v>1283</v>
      </c>
      <c r="N825" s="124">
        <v>54480.0</v>
      </c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</row>
    <row r="826" ht="11.2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46" t="s">
        <v>365</v>
      </c>
      <c r="M826" s="46" t="s">
        <v>1284</v>
      </c>
      <c r="N826" s="124">
        <v>54498.0</v>
      </c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</row>
    <row r="827" ht="11.2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46" t="s">
        <v>365</v>
      </c>
      <c r="M827" s="46" t="s">
        <v>1285</v>
      </c>
      <c r="N827" s="124">
        <v>54518.0</v>
      </c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</row>
    <row r="828" ht="11.2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46" t="s">
        <v>365</v>
      </c>
      <c r="M828" s="46" t="s">
        <v>1286</v>
      </c>
      <c r="N828" s="124">
        <v>54520.0</v>
      </c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</row>
    <row r="829" ht="11.2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46" t="s">
        <v>365</v>
      </c>
      <c r="M829" s="46" t="s">
        <v>1287</v>
      </c>
      <c r="N829" s="124">
        <v>54553.0</v>
      </c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</row>
    <row r="830" ht="11.2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46" t="s">
        <v>365</v>
      </c>
      <c r="M830" s="46" t="s">
        <v>1288</v>
      </c>
      <c r="N830" s="124">
        <v>54599.0</v>
      </c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</row>
    <row r="831" ht="11.2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46" t="s">
        <v>365</v>
      </c>
      <c r="M831" s="46" t="s">
        <v>1289</v>
      </c>
      <c r="N831" s="124">
        <v>54660.0</v>
      </c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</row>
    <row r="832" ht="11.2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46" t="s">
        <v>365</v>
      </c>
      <c r="M832" s="46" t="s">
        <v>1290</v>
      </c>
      <c r="N832" s="124">
        <v>54670.0</v>
      </c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</row>
    <row r="833" ht="11.2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46" t="s">
        <v>365</v>
      </c>
      <c r="M833" s="46" t="s">
        <v>1042</v>
      </c>
      <c r="N833" s="124">
        <v>54673.0</v>
      </c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</row>
    <row r="834" ht="11.2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46" t="s">
        <v>365</v>
      </c>
      <c r="M834" s="46" t="s">
        <v>1291</v>
      </c>
      <c r="N834" s="124">
        <v>54680.0</v>
      </c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</row>
    <row r="835" ht="11.2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46" t="s">
        <v>365</v>
      </c>
      <c r="M835" s="46" t="s">
        <v>1292</v>
      </c>
      <c r="N835" s="124">
        <v>54720.0</v>
      </c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</row>
    <row r="836" ht="11.2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46" t="s">
        <v>365</v>
      </c>
      <c r="M836" s="46" t="s">
        <v>1293</v>
      </c>
      <c r="N836" s="124">
        <v>54743.0</v>
      </c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</row>
    <row r="837" ht="11.2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46" t="s">
        <v>365</v>
      </c>
      <c r="M837" s="46" t="s">
        <v>1294</v>
      </c>
      <c r="N837" s="124">
        <v>54800.0</v>
      </c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</row>
    <row r="838" ht="11.2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46" t="s">
        <v>365</v>
      </c>
      <c r="M838" s="46" t="s">
        <v>1295</v>
      </c>
      <c r="N838" s="124">
        <v>54810.0</v>
      </c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</row>
    <row r="839" ht="11.2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46" t="s">
        <v>365</v>
      </c>
      <c r="M839" s="46" t="s">
        <v>638</v>
      </c>
      <c r="N839" s="124">
        <v>54820.0</v>
      </c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</row>
    <row r="840" ht="11.2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46" t="s">
        <v>365</v>
      </c>
      <c r="M840" s="46" t="s">
        <v>1296</v>
      </c>
      <c r="N840" s="124">
        <v>54871.0</v>
      </c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</row>
    <row r="841" ht="11.2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46" t="s">
        <v>365</v>
      </c>
      <c r="M841" s="46" t="s">
        <v>1297</v>
      </c>
      <c r="N841" s="124">
        <v>54874.0</v>
      </c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</row>
    <row r="842" ht="11.2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122" t="s">
        <v>367</v>
      </c>
      <c r="M842" s="122" t="s">
        <v>367</v>
      </c>
      <c r="N842" s="123">
        <v>63000.0</v>
      </c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</row>
    <row r="843" ht="11.2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46" t="s">
        <v>367</v>
      </c>
      <c r="M843" s="46" t="s">
        <v>550</v>
      </c>
      <c r="N843" s="124">
        <v>63001.0</v>
      </c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</row>
    <row r="844" ht="11.2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46" t="s">
        <v>367</v>
      </c>
      <c r="M844" s="46" t="s">
        <v>728</v>
      </c>
      <c r="N844" s="124">
        <v>63111.0</v>
      </c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</row>
    <row r="845" ht="11.2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46" t="s">
        <v>367</v>
      </c>
      <c r="M845" s="46" t="s">
        <v>1298</v>
      </c>
      <c r="N845" s="124">
        <v>63130.0</v>
      </c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</row>
    <row r="846" ht="11.2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46" t="s">
        <v>367</v>
      </c>
      <c r="M846" s="46" t="s">
        <v>1299</v>
      </c>
      <c r="N846" s="124">
        <v>63190.0</v>
      </c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</row>
    <row r="847" ht="11.2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46" t="s">
        <v>367</v>
      </c>
      <c r="M847" s="46" t="s">
        <v>355</v>
      </c>
      <c r="N847" s="124">
        <v>63212.0</v>
      </c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</row>
    <row r="848" ht="11.2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46" t="s">
        <v>367</v>
      </c>
      <c r="M848" s="46" t="s">
        <v>1300</v>
      </c>
      <c r="N848" s="124">
        <v>63272.0</v>
      </c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</row>
    <row r="849" ht="11.2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46" t="s">
        <v>367</v>
      </c>
      <c r="M849" s="46" t="s">
        <v>1301</v>
      </c>
      <c r="N849" s="124">
        <v>63302.0</v>
      </c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</row>
    <row r="850" ht="11.2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46" t="s">
        <v>367</v>
      </c>
      <c r="M850" s="46" t="s">
        <v>1302</v>
      </c>
      <c r="N850" s="124">
        <v>63401.0</v>
      </c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</row>
    <row r="851" ht="11.2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46" t="s">
        <v>367</v>
      </c>
      <c r="M851" s="46" t="s">
        <v>1303</v>
      </c>
      <c r="N851" s="124">
        <v>63470.0</v>
      </c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</row>
    <row r="852" ht="11.2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46" t="s">
        <v>367</v>
      </c>
      <c r="M852" s="46" t="s">
        <v>1304</v>
      </c>
      <c r="N852" s="124">
        <v>63548.0</v>
      </c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</row>
    <row r="853" ht="11.2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46" t="s">
        <v>367</v>
      </c>
      <c r="M853" s="46" t="s">
        <v>1305</v>
      </c>
      <c r="N853" s="124">
        <v>63594.0</v>
      </c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</row>
    <row r="854" ht="11.2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46" t="s">
        <v>367</v>
      </c>
      <c r="M854" s="46" t="s">
        <v>1306</v>
      </c>
      <c r="N854" s="124">
        <v>63690.0</v>
      </c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</row>
    <row r="855" ht="11.2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122" t="s">
        <v>368</v>
      </c>
      <c r="M855" s="122" t="s">
        <v>368</v>
      </c>
      <c r="N855" s="123">
        <v>66000.0</v>
      </c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</row>
    <row r="856" ht="11.2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46" t="s">
        <v>368</v>
      </c>
      <c r="M856" s="46" t="s">
        <v>1307</v>
      </c>
      <c r="N856" s="124">
        <v>66001.0</v>
      </c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</row>
    <row r="857" ht="11.2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46" t="s">
        <v>368</v>
      </c>
      <c r="M857" s="46" t="s">
        <v>1308</v>
      </c>
      <c r="N857" s="124">
        <v>66045.0</v>
      </c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</row>
    <row r="858" ht="11.2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46" t="s">
        <v>368</v>
      </c>
      <c r="M858" s="46" t="s">
        <v>882</v>
      </c>
      <c r="N858" s="124">
        <v>66075.0</v>
      </c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</row>
    <row r="859" ht="11.2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46" t="s">
        <v>368</v>
      </c>
      <c r="M859" s="46" t="s">
        <v>1309</v>
      </c>
      <c r="N859" s="124">
        <v>66088.0</v>
      </c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</row>
    <row r="860" ht="11.2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46" t="s">
        <v>368</v>
      </c>
      <c r="M860" s="46" t="s">
        <v>1310</v>
      </c>
      <c r="N860" s="124">
        <v>66170.0</v>
      </c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</row>
    <row r="861" ht="11.2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46" t="s">
        <v>368</v>
      </c>
      <c r="M861" s="46" t="s">
        <v>1311</v>
      </c>
      <c r="N861" s="124">
        <v>66318.0</v>
      </c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</row>
    <row r="862" ht="11.2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46" t="s">
        <v>368</v>
      </c>
      <c r="M862" s="46" t="s">
        <v>1312</v>
      </c>
      <c r="N862" s="124">
        <v>66383.0</v>
      </c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</row>
    <row r="863" ht="11.2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46" t="s">
        <v>368</v>
      </c>
      <c r="M863" s="46" t="s">
        <v>1313</v>
      </c>
      <c r="N863" s="124">
        <v>66400.0</v>
      </c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</row>
    <row r="864" ht="11.2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46" t="s">
        <v>368</v>
      </c>
      <c r="M864" s="46" t="s">
        <v>1314</v>
      </c>
      <c r="N864" s="124">
        <v>66440.0</v>
      </c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</row>
    <row r="865" ht="11.2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46" t="s">
        <v>368</v>
      </c>
      <c r="M865" s="46" t="s">
        <v>1315</v>
      </c>
      <c r="N865" s="124">
        <v>66456.0</v>
      </c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</row>
    <row r="866" ht="11.2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46" t="s">
        <v>368</v>
      </c>
      <c r="M866" s="46" t="s">
        <v>1316</v>
      </c>
      <c r="N866" s="124">
        <v>66572.0</v>
      </c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</row>
    <row r="867" ht="11.2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46" t="s">
        <v>368</v>
      </c>
      <c r="M867" s="46" t="s">
        <v>1317</v>
      </c>
      <c r="N867" s="124">
        <v>66594.0</v>
      </c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</row>
    <row r="868" ht="11.2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46" t="s">
        <v>368</v>
      </c>
      <c r="M868" s="46" t="s">
        <v>1318</v>
      </c>
      <c r="N868" s="124">
        <v>66682.0</v>
      </c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</row>
    <row r="869" ht="11.2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46" t="s">
        <v>368</v>
      </c>
      <c r="M869" s="46" t="s">
        <v>1319</v>
      </c>
      <c r="N869" s="124">
        <v>66687.0</v>
      </c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</row>
    <row r="870" ht="11.2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122" t="s">
        <v>370</v>
      </c>
      <c r="M870" s="122" t="s">
        <v>370</v>
      </c>
      <c r="N870" s="123">
        <v>68000.0</v>
      </c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</row>
    <row r="871" ht="11.2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46" t="s">
        <v>370</v>
      </c>
      <c r="M871" s="46" t="s">
        <v>1320</v>
      </c>
      <c r="N871" s="124">
        <v>68001.0</v>
      </c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</row>
    <row r="872" ht="11.2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46" t="s">
        <v>370</v>
      </c>
      <c r="M872" s="46" t="s">
        <v>1321</v>
      </c>
      <c r="N872" s="124">
        <v>68013.0</v>
      </c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</row>
    <row r="873" ht="11.2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46" t="s">
        <v>370</v>
      </c>
      <c r="M873" s="46" t="s">
        <v>866</v>
      </c>
      <c r="N873" s="124">
        <v>68020.0</v>
      </c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</row>
    <row r="874" ht="11.2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46" t="s">
        <v>370</v>
      </c>
      <c r="M874" s="46" t="s">
        <v>1322</v>
      </c>
      <c r="N874" s="124">
        <v>68051.0</v>
      </c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</row>
    <row r="875" ht="11.2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46" t="s">
        <v>370</v>
      </c>
      <c r="M875" s="46" t="s">
        <v>551</v>
      </c>
      <c r="N875" s="124">
        <v>68077.0</v>
      </c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</row>
    <row r="876" ht="11.2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46" t="s">
        <v>370</v>
      </c>
      <c r="M876" s="46" t="s">
        <v>1323</v>
      </c>
      <c r="N876" s="124">
        <v>68079.0</v>
      </c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</row>
    <row r="877" ht="11.2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46" t="s">
        <v>370</v>
      </c>
      <c r="M877" s="46" t="s">
        <v>1324</v>
      </c>
      <c r="N877" s="124">
        <v>68081.0</v>
      </c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</row>
    <row r="878" ht="11.2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46" t="s">
        <v>370</v>
      </c>
      <c r="M878" s="46" t="s">
        <v>556</v>
      </c>
      <c r="N878" s="124">
        <v>68092.0</v>
      </c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</row>
    <row r="879" ht="11.2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46" t="s">
        <v>370</v>
      </c>
      <c r="M879" s="46" t="s">
        <v>348</v>
      </c>
      <c r="N879" s="124">
        <v>68101.0</v>
      </c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</row>
    <row r="880" ht="11.2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46" t="s">
        <v>370</v>
      </c>
      <c r="M880" s="46" t="s">
        <v>977</v>
      </c>
      <c r="N880" s="124">
        <v>68121.0</v>
      </c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</row>
    <row r="881" ht="11.2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46" t="s">
        <v>370</v>
      </c>
      <c r="M881" s="46" t="s">
        <v>1325</v>
      </c>
      <c r="N881" s="124">
        <v>68132.0</v>
      </c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</row>
    <row r="882" ht="11.2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46" t="s">
        <v>370</v>
      </c>
      <c r="M882" s="46" t="s">
        <v>1326</v>
      </c>
      <c r="N882" s="124">
        <v>68147.0</v>
      </c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</row>
    <row r="883" ht="11.2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46" t="s">
        <v>370</v>
      </c>
      <c r="M883" s="46" t="s">
        <v>1327</v>
      </c>
      <c r="N883" s="124">
        <v>68152.0</v>
      </c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</row>
    <row r="884" ht="11.2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46" t="s">
        <v>370</v>
      </c>
      <c r="M884" s="46" t="s">
        <v>1328</v>
      </c>
      <c r="N884" s="124">
        <v>68160.0</v>
      </c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</row>
    <row r="885" ht="11.2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46" t="s">
        <v>370</v>
      </c>
      <c r="M885" s="46" t="s">
        <v>1329</v>
      </c>
      <c r="N885" s="124">
        <v>68162.0</v>
      </c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</row>
    <row r="886" ht="11.2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46" t="s">
        <v>370</v>
      </c>
      <c r="M886" s="46" t="s">
        <v>1330</v>
      </c>
      <c r="N886" s="124">
        <v>68167.0</v>
      </c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</row>
    <row r="887" ht="11.2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46" t="s">
        <v>370</v>
      </c>
      <c r="M887" s="46" t="s">
        <v>1331</v>
      </c>
      <c r="N887" s="124">
        <v>68169.0</v>
      </c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</row>
    <row r="888" ht="11.2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46" t="s">
        <v>370</v>
      </c>
      <c r="M888" s="46" t="s">
        <v>1332</v>
      </c>
      <c r="N888" s="124">
        <v>68176.0</v>
      </c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</row>
    <row r="889" ht="11.2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46" t="s">
        <v>370</v>
      </c>
      <c r="M889" s="46" t="s">
        <v>1333</v>
      </c>
      <c r="N889" s="124">
        <v>68179.0</v>
      </c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</row>
    <row r="890" ht="11.2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46" t="s">
        <v>370</v>
      </c>
      <c r="M890" s="46" t="s">
        <v>1334</v>
      </c>
      <c r="N890" s="124">
        <v>68190.0</v>
      </c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</row>
    <row r="891" ht="11.2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46" t="s">
        <v>370</v>
      </c>
      <c r="M891" s="46" t="s">
        <v>573</v>
      </c>
      <c r="N891" s="124">
        <v>68207.0</v>
      </c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</row>
    <row r="892" ht="11.2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46" t="s">
        <v>370</v>
      </c>
      <c r="M892" s="46" t="s">
        <v>1335</v>
      </c>
      <c r="N892" s="124">
        <v>68209.0</v>
      </c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</row>
    <row r="893" ht="11.2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46" t="s">
        <v>370</v>
      </c>
      <c r="M893" s="46" t="s">
        <v>1336</v>
      </c>
      <c r="N893" s="124">
        <v>68211.0</v>
      </c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</row>
    <row r="894" ht="11.2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46" t="s">
        <v>370</v>
      </c>
      <c r="M894" s="46" t="s">
        <v>1337</v>
      </c>
      <c r="N894" s="124">
        <v>68217.0</v>
      </c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</row>
    <row r="895" ht="11.2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46" t="s">
        <v>370</v>
      </c>
      <c r="M895" s="46" t="s">
        <v>1338</v>
      </c>
      <c r="N895" s="124">
        <v>68229.0</v>
      </c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</row>
    <row r="896" ht="11.2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46" t="s">
        <v>370</v>
      </c>
      <c r="M896" s="46" t="s">
        <v>1339</v>
      </c>
      <c r="N896" s="124">
        <v>68235.0</v>
      </c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</row>
    <row r="897" ht="11.2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46" t="s">
        <v>370</v>
      </c>
      <c r="M897" s="46" t="s">
        <v>1340</v>
      </c>
      <c r="N897" s="124">
        <v>68245.0</v>
      </c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</row>
    <row r="898" ht="11.2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46" t="s">
        <v>370</v>
      </c>
      <c r="M898" s="46" t="s">
        <v>688</v>
      </c>
      <c r="N898" s="124">
        <v>68250.0</v>
      </c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</row>
    <row r="899" ht="11.2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46" t="s">
        <v>370</v>
      </c>
      <c r="M899" s="46" t="s">
        <v>1341</v>
      </c>
      <c r="N899" s="124">
        <v>68255.0</v>
      </c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</row>
    <row r="900" ht="11.2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46" t="s">
        <v>370</v>
      </c>
      <c r="M900" s="46" t="s">
        <v>1342</v>
      </c>
      <c r="N900" s="124">
        <v>68264.0</v>
      </c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</row>
    <row r="901" ht="11.2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46" t="s">
        <v>370</v>
      </c>
      <c r="M901" s="46" t="s">
        <v>1343</v>
      </c>
      <c r="N901" s="124">
        <v>68266.0</v>
      </c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</row>
    <row r="902" ht="11.2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46" t="s">
        <v>370</v>
      </c>
      <c r="M902" s="46" t="s">
        <v>1344</v>
      </c>
      <c r="N902" s="124">
        <v>68271.0</v>
      </c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</row>
    <row r="903" ht="11.2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46" t="s">
        <v>370</v>
      </c>
      <c r="M903" s="46" t="s">
        <v>1345</v>
      </c>
      <c r="N903" s="124">
        <v>68276.0</v>
      </c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</row>
    <row r="904" ht="11.2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46" t="s">
        <v>370</v>
      </c>
      <c r="M904" s="46" t="s">
        <v>1346</v>
      </c>
      <c r="N904" s="124">
        <v>68296.0</v>
      </c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</row>
    <row r="905" ht="11.2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46" t="s">
        <v>370</v>
      </c>
      <c r="M905" s="46" t="s">
        <v>1347</v>
      </c>
      <c r="N905" s="124">
        <v>68298.0</v>
      </c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</row>
    <row r="906" ht="11.2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46" t="s">
        <v>370</v>
      </c>
      <c r="M906" s="46" t="s">
        <v>1348</v>
      </c>
      <c r="N906" s="124">
        <v>68307.0</v>
      </c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</row>
    <row r="907" ht="11.2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46" t="s">
        <v>370</v>
      </c>
      <c r="M907" s="46" t="s">
        <v>1349</v>
      </c>
      <c r="N907" s="124">
        <v>68318.0</v>
      </c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</row>
    <row r="908" ht="11.2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46" t="s">
        <v>370</v>
      </c>
      <c r="M908" s="46" t="s">
        <v>586</v>
      </c>
      <c r="N908" s="124">
        <v>68320.0</v>
      </c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</row>
    <row r="909" ht="11.2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46" t="s">
        <v>370</v>
      </c>
      <c r="M909" s="46" t="s">
        <v>1350</v>
      </c>
      <c r="N909" s="124">
        <v>68322.0</v>
      </c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</row>
    <row r="910" ht="11.2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46" t="s">
        <v>370</v>
      </c>
      <c r="M910" s="46" t="s">
        <v>1351</v>
      </c>
      <c r="N910" s="124">
        <v>68324.0</v>
      </c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</row>
    <row r="911" ht="11.2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46" t="s">
        <v>370</v>
      </c>
      <c r="M911" s="46" t="s">
        <v>1352</v>
      </c>
      <c r="N911" s="124">
        <v>68327.0</v>
      </c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</row>
    <row r="912" ht="11.2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46" t="s">
        <v>370</v>
      </c>
      <c r="M912" s="46" t="s">
        <v>1353</v>
      </c>
      <c r="N912" s="124">
        <v>68344.0</v>
      </c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</row>
    <row r="913" ht="11.2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46" t="s">
        <v>370</v>
      </c>
      <c r="M913" s="46" t="s">
        <v>1354</v>
      </c>
      <c r="N913" s="124">
        <v>68368.0</v>
      </c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</row>
    <row r="914" ht="11.2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46" t="s">
        <v>370</v>
      </c>
      <c r="M914" s="46" t="s">
        <v>1355</v>
      </c>
      <c r="N914" s="124">
        <v>68370.0</v>
      </c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</row>
    <row r="915" ht="11.2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46" t="s">
        <v>370</v>
      </c>
      <c r="M915" s="46" t="s">
        <v>1356</v>
      </c>
      <c r="N915" s="124">
        <v>68377.0</v>
      </c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</row>
    <row r="916" ht="11.2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46" t="s">
        <v>370</v>
      </c>
      <c r="M916" s="46" t="s">
        <v>1357</v>
      </c>
      <c r="N916" s="124">
        <v>68385.0</v>
      </c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</row>
    <row r="917" ht="11.2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46" t="s">
        <v>370</v>
      </c>
      <c r="M917" s="46" t="s">
        <v>936</v>
      </c>
      <c r="N917" s="124">
        <v>68397.0</v>
      </c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</row>
    <row r="918" ht="11.2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46" t="s">
        <v>370</v>
      </c>
      <c r="M918" s="46" t="s">
        <v>1358</v>
      </c>
      <c r="N918" s="124">
        <v>68406.0</v>
      </c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</row>
    <row r="919" ht="11.2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46" t="s">
        <v>370</v>
      </c>
      <c r="M919" s="46" t="s">
        <v>1359</v>
      </c>
      <c r="N919" s="124">
        <v>68418.0</v>
      </c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</row>
    <row r="920" ht="11.2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46" t="s">
        <v>370</v>
      </c>
      <c r="M920" s="46" t="s">
        <v>1360</v>
      </c>
      <c r="N920" s="124">
        <v>68425.0</v>
      </c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</row>
    <row r="921" ht="11.2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46" t="s">
        <v>370</v>
      </c>
      <c r="M921" s="46" t="s">
        <v>1361</v>
      </c>
      <c r="N921" s="124">
        <v>68432.0</v>
      </c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</row>
    <row r="922" ht="11.2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46" t="s">
        <v>370</v>
      </c>
      <c r="M922" s="46" t="s">
        <v>1362</v>
      </c>
      <c r="N922" s="124">
        <v>68444.0</v>
      </c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</row>
    <row r="923" ht="11.2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46" t="s">
        <v>370</v>
      </c>
      <c r="M923" s="46" t="s">
        <v>1363</v>
      </c>
      <c r="N923" s="124">
        <v>68464.0</v>
      </c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</row>
    <row r="924" ht="11.2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46" t="s">
        <v>370</v>
      </c>
      <c r="M924" s="46" t="s">
        <v>1364</v>
      </c>
      <c r="N924" s="124">
        <v>68468.0</v>
      </c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</row>
    <row r="925" ht="11.2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46" t="s">
        <v>370</v>
      </c>
      <c r="M925" s="46" t="s">
        <v>1365</v>
      </c>
      <c r="N925" s="124">
        <v>68498.0</v>
      </c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</row>
    <row r="926" ht="11.2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46" t="s">
        <v>370</v>
      </c>
      <c r="M926" s="46" t="s">
        <v>1366</v>
      </c>
      <c r="N926" s="124">
        <v>68500.0</v>
      </c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</row>
    <row r="927" ht="11.2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46" t="s">
        <v>370</v>
      </c>
      <c r="M927" s="46" t="s">
        <v>1367</v>
      </c>
      <c r="N927" s="124">
        <v>68502.0</v>
      </c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</row>
    <row r="928" ht="11.2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46" t="s">
        <v>370</v>
      </c>
      <c r="M928" s="46" t="s">
        <v>1368</v>
      </c>
      <c r="N928" s="124">
        <v>68522.0</v>
      </c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</row>
    <row r="929" ht="11.2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46" t="s">
        <v>370</v>
      </c>
      <c r="M929" s="46" t="s">
        <v>1369</v>
      </c>
      <c r="N929" s="124">
        <v>68524.0</v>
      </c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</row>
    <row r="930" ht="11.2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46" t="s">
        <v>370</v>
      </c>
      <c r="M930" s="46" t="s">
        <v>1370</v>
      </c>
      <c r="N930" s="124">
        <v>68533.0</v>
      </c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</row>
    <row r="931" ht="11.2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46" t="s">
        <v>370</v>
      </c>
      <c r="M931" s="46" t="s">
        <v>1371</v>
      </c>
      <c r="N931" s="124">
        <v>68547.0</v>
      </c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</row>
    <row r="932" ht="11.2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46" t="s">
        <v>370</v>
      </c>
      <c r="M932" s="46" t="s">
        <v>1372</v>
      </c>
      <c r="N932" s="124">
        <v>68549.0</v>
      </c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</row>
    <row r="933" ht="11.2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46" t="s">
        <v>370</v>
      </c>
      <c r="M933" s="46" t="s">
        <v>1373</v>
      </c>
      <c r="N933" s="124">
        <v>68572.0</v>
      </c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</row>
    <row r="934" ht="11.2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46" t="s">
        <v>370</v>
      </c>
      <c r="M934" s="46" t="s">
        <v>1374</v>
      </c>
      <c r="N934" s="124">
        <v>68573.0</v>
      </c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</row>
    <row r="935" ht="11.2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46" t="s">
        <v>370</v>
      </c>
      <c r="M935" s="46" t="s">
        <v>1375</v>
      </c>
      <c r="N935" s="124">
        <v>68575.0</v>
      </c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</row>
    <row r="936" ht="11.2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46" t="s">
        <v>370</v>
      </c>
      <c r="M936" s="46" t="s">
        <v>72</v>
      </c>
      <c r="N936" s="124">
        <v>68615.0</v>
      </c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</row>
    <row r="937" ht="11.2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46" t="s">
        <v>370</v>
      </c>
      <c r="M937" s="46" t="s">
        <v>1376</v>
      </c>
      <c r="N937" s="124">
        <v>68655.0</v>
      </c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</row>
    <row r="938" ht="11.2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46" t="s">
        <v>370</v>
      </c>
      <c r="M938" s="46" t="s">
        <v>1377</v>
      </c>
      <c r="N938" s="124">
        <v>68669.0</v>
      </c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</row>
    <row r="939" ht="11.2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46" t="s">
        <v>370</v>
      </c>
      <c r="M939" s="46" t="s">
        <v>1378</v>
      </c>
      <c r="N939" s="124">
        <v>68673.0</v>
      </c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</row>
    <row r="940" ht="11.2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46" t="s">
        <v>370</v>
      </c>
      <c r="M940" s="46" t="s">
        <v>1379</v>
      </c>
      <c r="N940" s="124">
        <v>68679.0</v>
      </c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</row>
    <row r="941" ht="11.2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46" t="s">
        <v>370</v>
      </c>
      <c r="M941" s="46" t="s">
        <v>1380</v>
      </c>
      <c r="N941" s="124">
        <v>68682.0</v>
      </c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</row>
    <row r="942" ht="11.2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46" t="s">
        <v>370</v>
      </c>
      <c r="M942" s="46" t="s">
        <v>1381</v>
      </c>
      <c r="N942" s="124">
        <v>68684.0</v>
      </c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</row>
    <row r="943" ht="11.2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46" t="s">
        <v>370</v>
      </c>
      <c r="M943" s="46" t="s">
        <v>1382</v>
      </c>
      <c r="N943" s="124">
        <v>68686.0</v>
      </c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</row>
    <row r="944" ht="11.2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46" t="s">
        <v>370</v>
      </c>
      <c r="M944" s="46" t="s">
        <v>1383</v>
      </c>
      <c r="N944" s="124">
        <v>68689.0</v>
      </c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</row>
    <row r="945" ht="11.2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46" t="s">
        <v>370</v>
      </c>
      <c r="M945" s="46" t="s">
        <v>627</v>
      </c>
      <c r="N945" s="124">
        <v>68705.0</v>
      </c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</row>
    <row r="946" ht="11.2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46" t="s">
        <v>370</v>
      </c>
      <c r="M946" s="46" t="s">
        <v>1384</v>
      </c>
      <c r="N946" s="124">
        <v>68720.0</v>
      </c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</row>
    <row r="947" ht="11.2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46" t="s">
        <v>370</v>
      </c>
      <c r="M947" s="46" t="s">
        <v>1385</v>
      </c>
      <c r="N947" s="124">
        <v>68745.0</v>
      </c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</row>
    <row r="948" ht="11.2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46" t="s">
        <v>370</v>
      </c>
      <c r="M948" s="46" t="s">
        <v>1386</v>
      </c>
      <c r="N948" s="124">
        <v>68755.0</v>
      </c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</row>
    <row r="949" ht="11.2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46" t="s">
        <v>370</v>
      </c>
      <c r="M949" s="46" t="s">
        <v>1387</v>
      </c>
      <c r="N949" s="124">
        <v>68770.0</v>
      </c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</row>
    <row r="950" ht="11.2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46" t="s">
        <v>370</v>
      </c>
      <c r="M950" s="46" t="s">
        <v>371</v>
      </c>
      <c r="N950" s="124">
        <v>68773.0</v>
      </c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</row>
    <row r="951" ht="11.2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46" t="s">
        <v>370</v>
      </c>
      <c r="M951" s="46" t="s">
        <v>1388</v>
      </c>
      <c r="N951" s="124">
        <v>68780.0</v>
      </c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</row>
    <row r="952" ht="11.2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46" t="s">
        <v>370</v>
      </c>
      <c r="M952" s="46" t="s">
        <v>1389</v>
      </c>
      <c r="N952" s="124">
        <v>68820.0</v>
      </c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</row>
    <row r="953" ht="11.2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46" t="s">
        <v>370</v>
      </c>
      <c r="M953" s="46" t="s">
        <v>1390</v>
      </c>
      <c r="N953" s="124">
        <v>68855.0</v>
      </c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</row>
    <row r="954" ht="11.2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46" t="s">
        <v>370</v>
      </c>
      <c r="M954" s="46" t="s">
        <v>1391</v>
      </c>
      <c r="N954" s="124">
        <v>68861.0</v>
      </c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</row>
    <row r="955" ht="11.2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46" t="s">
        <v>370</v>
      </c>
      <c r="M955" s="46" t="s">
        <v>1392</v>
      </c>
      <c r="N955" s="124">
        <v>68867.0</v>
      </c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</row>
    <row r="956" ht="11.2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46" t="s">
        <v>370</v>
      </c>
      <c r="M956" s="46" t="s">
        <v>718</v>
      </c>
      <c r="N956" s="124">
        <v>68872.0</v>
      </c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</row>
    <row r="957" ht="11.2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46" t="s">
        <v>370</v>
      </c>
      <c r="M957" s="46" t="s">
        <v>1393</v>
      </c>
      <c r="N957" s="124">
        <v>68895.0</v>
      </c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</row>
    <row r="958" ht="11.2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122" t="s">
        <v>371</v>
      </c>
      <c r="M958" s="122" t="s">
        <v>371</v>
      </c>
      <c r="N958" s="123">
        <v>70000.0</v>
      </c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</row>
    <row r="959" ht="11.2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46" t="s">
        <v>371</v>
      </c>
      <c r="M959" s="46" t="s">
        <v>1394</v>
      </c>
      <c r="N959" s="124">
        <v>70001.0</v>
      </c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</row>
    <row r="960" ht="11.2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46" t="s">
        <v>371</v>
      </c>
      <c r="M960" s="46" t="s">
        <v>728</v>
      </c>
      <c r="N960" s="124">
        <v>70110.0</v>
      </c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</row>
    <row r="961" ht="11.2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46" t="s">
        <v>371</v>
      </c>
      <c r="M961" s="46" t="s">
        <v>1395</v>
      </c>
      <c r="N961" s="124">
        <v>70124.0</v>
      </c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</row>
    <row r="962" ht="11.2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46" t="s">
        <v>371</v>
      </c>
      <c r="M962" s="46" t="s">
        <v>1396</v>
      </c>
      <c r="N962" s="124">
        <v>70204.0</v>
      </c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</row>
    <row r="963" ht="11.2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46" t="s">
        <v>371</v>
      </c>
      <c r="M963" s="46" t="s">
        <v>1397</v>
      </c>
      <c r="N963" s="124">
        <v>70215.0</v>
      </c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</row>
    <row r="964" ht="11.2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46" t="s">
        <v>371</v>
      </c>
      <c r="M964" s="46" t="s">
        <v>1398</v>
      </c>
      <c r="N964" s="124">
        <v>70221.0</v>
      </c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</row>
    <row r="965" ht="11.2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46" t="s">
        <v>371</v>
      </c>
      <c r="M965" s="46" t="s">
        <v>1399</v>
      </c>
      <c r="N965" s="124">
        <v>70230.0</v>
      </c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</row>
    <row r="966" ht="11.2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46" t="s">
        <v>371</v>
      </c>
      <c r="M966" s="46" t="s">
        <v>1400</v>
      </c>
      <c r="N966" s="124">
        <v>70233.0</v>
      </c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</row>
    <row r="967" ht="11.2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46" t="s">
        <v>371</v>
      </c>
      <c r="M967" s="46" t="s">
        <v>1401</v>
      </c>
      <c r="N967" s="124">
        <v>70235.0</v>
      </c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</row>
    <row r="968" ht="11.2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46" t="s">
        <v>371</v>
      </c>
      <c r="M968" s="46" t="s">
        <v>1402</v>
      </c>
      <c r="N968" s="124">
        <v>70265.0</v>
      </c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</row>
    <row r="969" ht="11.2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46" t="s">
        <v>371</v>
      </c>
      <c r="M969" s="46" t="s">
        <v>595</v>
      </c>
      <c r="N969" s="124">
        <v>70400.0</v>
      </c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</row>
    <row r="970" ht="11.2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46" t="s">
        <v>371</v>
      </c>
      <c r="M970" s="46" t="s">
        <v>1403</v>
      </c>
      <c r="N970" s="124">
        <v>70418.0</v>
      </c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</row>
    <row r="971" ht="11.2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46" t="s">
        <v>371</v>
      </c>
      <c r="M971" s="46" t="s">
        <v>1404</v>
      </c>
      <c r="N971" s="124">
        <v>70429.0</v>
      </c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</row>
    <row r="972" ht="11.2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46" t="s">
        <v>371</v>
      </c>
      <c r="M972" s="46" t="s">
        <v>1405</v>
      </c>
      <c r="N972" s="124">
        <v>70473.0</v>
      </c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</row>
    <row r="973" ht="11.2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46" t="s">
        <v>371</v>
      </c>
      <c r="M973" s="46" t="s">
        <v>1406</v>
      </c>
      <c r="N973" s="124">
        <v>70508.0</v>
      </c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</row>
    <row r="974" ht="11.2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46" t="s">
        <v>371</v>
      </c>
      <c r="M974" s="46" t="s">
        <v>1407</v>
      </c>
      <c r="N974" s="124">
        <v>70523.0</v>
      </c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</row>
    <row r="975" ht="11.2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46" t="s">
        <v>371</v>
      </c>
      <c r="M975" s="46" t="s">
        <v>1408</v>
      </c>
      <c r="N975" s="124">
        <v>70670.0</v>
      </c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</row>
    <row r="976" ht="11.2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46" t="s">
        <v>371</v>
      </c>
      <c r="M976" s="46" t="s">
        <v>1409</v>
      </c>
      <c r="N976" s="124">
        <v>70678.0</v>
      </c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</row>
    <row r="977" ht="11.2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46" t="s">
        <v>371</v>
      </c>
      <c r="M977" s="46" t="s">
        <v>1410</v>
      </c>
      <c r="N977" s="124">
        <v>70702.0</v>
      </c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</row>
    <row r="978" ht="11.2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46" t="s">
        <v>371</v>
      </c>
      <c r="M978" s="46" t="s">
        <v>1411</v>
      </c>
      <c r="N978" s="124">
        <v>70708.0</v>
      </c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</row>
    <row r="979" ht="11.2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46" t="s">
        <v>371</v>
      </c>
      <c r="M979" s="46" t="s">
        <v>1412</v>
      </c>
      <c r="N979" s="124">
        <v>70713.0</v>
      </c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</row>
    <row r="980" ht="11.2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46" t="s">
        <v>371</v>
      </c>
      <c r="M980" s="46" t="s">
        <v>622</v>
      </c>
      <c r="N980" s="124">
        <v>70717.0</v>
      </c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</row>
    <row r="981" ht="11.2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46" t="s">
        <v>371</v>
      </c>
      <c r="M981" s="46" t="s">
        <v>1413</v>
      </c>
      <c r="N981" s="124">
        <v>70742.0</v>
      </c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</row>
    <row r="982" ht="11.2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46" t="s">
        <v>371</v>
      </c>
      <c r="M982" s="46" t="s">
        <v>371</v>
      </c>
      <c r="N982" s="124">
        <v>70771.0</v>
      </c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</row>
    <row r="983" ht="11.2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46" t="s">
        <v>371</v>
      </c>
      <c r="M983" s="46" t="s">
        <v>1414</v>
      </c>
      <c r="N983" s="124">
        <v>70820.0</v>
      </c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</row>
    <row r="984" ht="11.2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46" t="s">
        <v>371</v>
      </c>
      <c r="M984" s="46" t="s">
        <v>1415</v>
      </c>
      <c r="N984" s="124">
        <v>70823.0</v>
      </c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</row>
    <row r="985" ht="11.2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122" t="s">
        <v>372</v>
      </c>
      <c r="M985" s="122" t="s">
        <v>372</v>
      </c>
      <c r="N985" s="123">
        <v>73000.0</v>
      </c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</row>
    <row r="986" ht="11.2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46" t="s">
        <v>372</v>
      </c>
      <c r="M986" s="46" t="s">
        <v>1416</v>
      </c>
      <c r="N986" s="124">
        <v>73001.0</v>
      </c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</row>
    <row r="987" ht="11.2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46" t="s">
        <v>372</v>
      </c>
      <c r="M987" s="46" t="s">
        <v>1417</v>
      </c>
      <c r="N987" s="124">
        <v>73024.0</v>
      </c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</row>
    <row r="988" ht="11.2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46" t="s">
        <v>372</v>
      </c>
      <c r="M988" s="46" t="s">
        <v>1418</v>
      </c>
      <c r="N988" s="124">
        <v>73026.0</v>
      </c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</row>
    <row r="989" ht="11.2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46" t="s">
        <v>372</v>
      </c>
      <c r="M989" s="46" t="s">
        <v>1419</v>
      </c>
      <c r="N989" s="124">
        <v>73030.0</v>
      </c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</row>
    <row r="990" ht="11.2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46" t="s">
        <v>372</v>
      </c>
      <c r="M990" s="46" t="s">
        <v>1420</v>
      </c>
      <c r="N990" s="124">
        <v>73043.0</v>
      </c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</row>
    <row r="991" ht="11.2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46" t="s">
        <v>372</v>
      </c>
      <c r="M991" s="46" t="s">
        <v>1421</v>
      </c>
      <c r="N991" s="124">
        <v>73055.0</v>
      </c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</row>
    <row r="992" ht="11.2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46" t="s">
        <v>372</v>
      </c>
      <c r="M992" s="46" t="s">
        <v>1422</v>
      </c>
      <c r="N992" s="124">
        <v>73067.0</v>
      </c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</row>
    <row r="993" ht="11.2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46" t="s">
        <v>372</v>
      </c>
      <c r="M993" s="46" t="s">
        <v>1423</v>
      </c>
      <c r="N993" s="124">
        <v>73124.0</v>
      </c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</row>
    <row r="994" ht="11.2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46" t="s">
        <v>372</v>
      </c>
      <c r="M994" s="46" t="s">
        <v>1424</v>
      </c>
      <c r="N994" s="124">
        <v>73148.0</v>
      </c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</row>
    <row r="995" ht="11.2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46" t="s">
        <v>372</v>
      </c>
      <c r="M995" s="46" t="s">
        <v>1425</v>
      </c>
      <c r="N995" s="124">
        <v>73152.0</v>
      </c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</row>
    <row r="996" ht="11.2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46" t="s">
        <v>372</v>
      </c>
      <c r="M996" s="46" t="s">
        <v>1426</v>
      </c>
      <c r="N996" s="124">
        <v>73168.0</v>
      </c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</row>
    <row r="997" ht="11.2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46" t="s">
        <v>372</v>
      </c>
      <c r="M997" s="46" t="s">
        <v>1427</v>
      </c>
      <c r="N997" s="124">
        <v>73200.0</v>
      </c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</row>
    <row r="998" ht="11.2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46" t="s">
        <v>372</v>
      </c>
      <c r="M998" s="46" t="s">
        <v>1428</v>
      </c>
      <c r="N998" s="124">
        <v>73217.0</v>
      </c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</row>
    <row r="999" ht="11.2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46" t="s">
        <v>372</v>
      </c>
      <c r="M999" s="46" t="s">
        <v>1429</v>
      </c>
      <c r="N999" s="124">
        <v>73226.0</v>
      </c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</row>
    <row r="1000" ht="11.2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46" t="s">
        <v>372</v>
      </c>
      <c r="M1000" s="46" t="s">
        <v>1430</v>
      </c>
      <c r="N1000" s="124">
        <v>73236.0</v>
      </c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</row>
    <row r="1001" ht="11.2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46" t="s">
        <v>372</v>
      </c>
      <c r="M1001" s="46" t="s">
        <v>1431</v>
      </c>
      <c r="N1001" s="124">
        <v>73268.0</v>
      </c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</row>
    <row r="1002" ht="11.25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46" t="s">
        <v>372</v>
      </c>
      <c r="M1002" s="46" t="s">
        <v>1432</v>
      </c>
      <c r="N1002" s="124">
        <v>73270.0</v>
      </c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</row>
    <row r="1003" ht="11.25" customHeigh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46" t="s">
        <v>372</v>
      </c>
      <c r="M1003" s="46" t="s">
        <v>1433</v>
      </c>
      <c r="N1003" s="124">
        <v>73275.0</v>
      </c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</row>
    <row r="1004" ht="11.25" customHeigh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46" t="s">
        <v>372</v>
      </c>
      <c r="M1004" s="46" t="s">
        <v>1434</v>
      </c>
      <c r="N1004" s="124">
        <v>73283.0</v>
      </c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</row>
    <row r="1005" ht="11.25" customHeigh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46" t="s">
        <v>372</v>
      </c>
      <c r="M1005" s="46" t="s">
        <v>1435</v>
      </c>
      <c r="N1005" s="124">
        <v>73319.0</v>
      </c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</row>
    <row r="1006" ht="11.25" customHeigh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46" t="s">
        <v>372</v>
      </c>
      <c r="M1006" s="46" t="s">
        <v>1436</v>
      </c>
      <c r="N1006" s="124">
        <v>73347.0</v>
      </c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</row>
    <row r="1007" ht="11.25" customHeigh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46" t="s">
        <v>372</v>
      </c>
      <c r="M1007" s="46" t="s">
        <v>1437</v>
      </c>
      <c r="N1007" s="124">
        <v>73349.0</v>
      </c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</row>
    <row r="1008" ht="11.25" customHeigh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46" t="s">
        <v>372</v>
      </c>
      <c r="M1008" s="46" t="s">
        <v>1438</v>
      </c>
      <c r="N1008" s="124">
        <v>73352.0</v>
      </c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</row>
    <row r="1009" ht="11.25" customHeigh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46" t="s">
        <v>372</v>
      </c>
      <c r="M1009" s="46" t="s">
        <v>1439</v>
      </c>
      <c r="N1009" s="124">
        <v>73408.0</v>
      </c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</row>
    <row r="1010" ht="11.25" customHeigh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46" t="s">
        <v>372</v>
      </c>
      <c r="M1010" s="46" t="s">
        <v>1440</v>
      </c>
      <c r="N1010" s="124">
        <v>73411.0</v>
      </c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</row>
    <row r="1011" ht="11.25" customHeigh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46" t="s">
        <v>372</v>
      </c>
      <c r="M1011" s="46" t="s">
        <v>1441</v>
      </c>
      <c r="N1011" s="124">
        <v>73443.0</v>
      </c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</row>
    <row r="1012" ht="11.25" customHeigh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46" t="s">
        <v>372</v>
      </c>
      <c r="M1012" s="46" t="s">
        <v>1442</v>
      </c>
      <c r="N1012" s="124">
        <v>73449.0</v>
      </c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</row>
    <row r="1013" ht="11.25" customHeigh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46" t="s">
        <v>372</v>
      </c>
      <c r="M1013" s="46" t="s">
        <v>1443</v>
      </c>
      <c r="N1013" s="124">
        <v>73461.0</v>
      </c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</row>
    <row r="1014" ht="11.25" customHeigh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46" t="s">
        <v>372</v>
      </c>
      <c r="M1014" s="46" t="s">
        <v>1444</v>
      </c>
      <c r="N1014" s="124">
        <v>73483.0</v>
      </c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</row>
    <row r="1015" ht="11.25" customHeigh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46" t="s">
        <v>372</v>
      </c>
      <c r="M1015" s="46" t="s">
        <v>1445</v>
      </c>
      <c r="N1015" s="124">
        <v>73504.0</v>
      </c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</row>
    <row r="1016" ht="11.25" customHeigh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46" t="s">
        <v>372</v>
      </c>
      <c r="M1016" s="46" t="s">
        <v>1446</v>
      </c>
      <c r="N1016" s="124">
        <v>73520.0</v>
      </c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</row>
    <row r="1017" ht="11.25" customHeigh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46" t="s">
        <v>372</v>
      </c>
      <c r="M1017" s="46" t="s">
        <v>1447</v>
      </c>
      <c r="N1017" s="124">
        <v>73547.0</v>
      </c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</row>
    <row r="1018" ht="11.25" customHeigh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46" t="s">
        <v>372</v>
      </c>
      <c r="M1018" s="46" t="s">
        <v>1448</v>
      </c>
      <c r="N1018" s="124">
        <v>73555.0</v>
      </c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</row>
    <row r="1019" ht="11.25" customHeigh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46" t="s">
        <v>372</v>
      </c>
      <c r="M1019" s="46" t="s">
        <v>1449</v>
      </c>
      <c r="N1019" s="124">
        <v>73563.0</v>
      </c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</row>
    <row r="1020" ht="11.25" customHeigh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46" t="s">
        <v>372</v>
      </c>
      <c r="M1020" s="46" t="s">
        <v>1450</v>
      </c>
      <c r="N1020" s="124">
        <v>73585.0</v>
      </c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</row>
    <row r="1021" ht="11.25" customHeigh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46" t="s">
        <v>372</v>
      </c>
      <c r="M1021" s="46" t="s">
        <v>1451</v>
      </c>
      <c r="N1021" s="124">
        <v>73616.0</v>
      </c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</row>
    <row r="1022" ht="11.25" customHeigh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46" t="s">
        <v>372</v>
      </c>
      <c r="M1022" s="46" t="s">
        <v>1452</v>
      </c>
      <c r="N1022" s="124">
        <v>73622.0</v>
      </c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</row>
    <row r="1023" ht="11.25" customHeigh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46" t="s">
        <v>372</v>
      </c>
      <c r="M1023" s="46" t="s">
        <v>1453</v>
      </c>
      <c r="N1023" s="124">
        <v>73624.0</v>
      </c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</row>
    <row r="1024" ht="11.25" customHeigh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46" t="s">
        <v>372</v>
      </c>
      <c r="M1024" s="46" t="s">
        <v>1454</v>
      </c>
      <c r="N1024" s="124">
        <v>73671.0</v>
      </c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</row>
    <row r="1025" ht="11.25" customHeigh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46" t="s">
        <v>372</v>
      </c>
      <c r="M1025" s="46" t="s">
        <v>1455</v>
      </c>
      <c r="N1025" s="124">
        <v>73675.0</v>
      </c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</row>
    <row r="1026" ht="11.25" customHeigh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46" t="s">
        <v>372</v>
      </c>
      <c r="M1026" s="46" t="s">
        <v>621</v>
      </c>
      <c r="N1026" s="124">
        <v>73678.0</v>
      </c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</row>
    <row r="1027" ht="11.25" customHeigh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46" t="s">
        <v>372</v>
      </c>
      <c r="M1027" s="46" t="s">
        <v>1456</v>
      </c>
      <c r="N1027" s="124">
        <v>73686.0</v>
      </c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</row>
    <row r="1028" ht="11.25" customHeigh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46" t="s">
        <v>372</v>
      </c>
      <c r="M1028" s="46" t="s">
        <v>910</v>
      </c>
      <c r="N1028" s="124">
        <v>73770.0</v>
      </c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</row>
    <row r="1029" ht="11.25" customHeigh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46" t="s">
        <v>372</v>
      </c>
      <c r="M1029" s="46" t="s">
        <v>1457</v>
      </c>
      <c r="N1029" s="124">
        <v>73854.0</v>
      </c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</row>
    <row r="1030" ht="11.25" customHeigh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46" t="s">
        <v>372</v>
      </c>
      <c r="M1030" s="46" t="s">
        <v>1458</v>
      </c>
      <c r="N1030" s="124">
        <v>73861.0</v>
      </c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</row>
    <row r="1031" ht="11.25" customHeigh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46" t="s">
        <v>372</v>
      </c>
      <c r="M1031" s="46" t="s">
        <v>1459</v>
      </c>
      <c r="N1031" s="124">
        <v>73870.0</v>
      </c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</row>
    <row r="1032" ht="11.25" customHeigh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46" t="s">
        <v>372</v>
      </c>
      <c r="M1032" s="46" t="s">
        <v>1460</v>
      </c>
      <c r="N1032" s="124">
        <v>73873.0</v>
      </c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</row>
    <row r="1033" ht="11.25" customHeigh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122" t="s">
        <v>373</v>
      </c>
      <c r="M1033" s="122" t="s">
        <v>373</v>
      </c>
      <c r="N1033" s="123">
        <v>76000.0</v>
      </c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</row>
    <row r="1034" ht="11.25" customHeigh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46" t="s">
        <v>373</v>
      </c>
      <c r="M1034" s="46" t="s">
        <v>1461</v>
      </c>
      <c r="N1034" s="124">
        <v>76001.0</v>
      </c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</row>
    <row r="1035" ht="11.25" customHeigh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46" t="s">
        <v>373</v>
      </c>
      <c r="M1035" s="46" t="s">
        <v>1462</v>
      </c>
      <c r="N1035" s="124">
        <v>76020.0</v>
      </c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</row>
    <row r="1036" ht="11.25" customHeigh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46" t="s">
        <v>373</v>
      </c>
      <c r="M1036" s="46" t="s">
        <v>1463</v>
      </c>
      <c r="N1036" s="124">
        <v>76036.0</v>
      </c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</row>
    <row r="1037" ht="11.25" customHeigh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46" t="s">
        <v>373</v>
      </c>
      <c r="M1037" s="46" t="s">
        <v>1464</v>
      </c>
      <c r="N1037" s="124">
        <v>76041.0</v>
      </c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</row>
    <row r="1038" ht="11.25" customHeigh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46" t="s">
        <v>373</v>
      </c>
      <c r="M1038" s="46" t="s">
        <v>548</v>
      </c>
      <c r="N1038" s="124">
        <v>76054.0</v>
      </c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</row>
    <row r="1039" ht="11.25" customHeigh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46" t="s">
        <v>373</v>
      </c>
      <c r="M1039" s="46" t="s">
        <v>348</v>
      </c>
      <c r="N1039" s="124">
        <v>76100.0</v>
      </c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</row>
    <row r="1040" ht="11.25" customHeigh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46" t="s">
        <v>373</v>
      </c>
      <c r="M1040" s="46" t="s">
        <v>1465</v>
      </c>
      <c r="N1040" s="124">
        <v>76109.0</v>
      </c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</row>
    <row r="1041" ht="11.25" customHeigh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46" t="s">
        <v>373</v>
      </c>
      <c r="M1041" s="46" t="s">
        <v>1466</v>
      </c>
      <c r="N1041" s="124">
        <v>76111.0</v>
      </c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</row>
    <row r="1042" ht="11.25" customHeigh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46" t="s">
        <v>373</v>
      </c>
      <c r="M1042" s="46" t="s">
        <v>1467</v>
      </c>
      <c r="N1042" s="124">
        <v>76113.0</v>
      </c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</row>
    <row r="1043" ht="11.25" customHeigh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46" t="s">
        <v>373</v>
      </c>
      <c r="M1043" s="46" t="s">
        <v>1468</v>
      </c>
      <c r="N1043" s="124">
        <v>76122.0</v>
      </c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</row>
    <row r="1044" ht="11.25" customHeigh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46" t="s">
        <v>373</v>
      </c>
      <c r="M1044" s="46" t="s">
        <v>1469</v>
      </c>
      <c r="N1044" s="124">
        <v>76126.0</v>
      </c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</row>
    <row r="1045" ht="11.25" customHeigh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46" t="s">
        <v>373</v>
      </c>
      <c r="M1045" s="46" t="s">
        <v>655</v>
      </c>
      <c r="N1045" s="124">
        <v>76130.0</v>
      </c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</row>
    <row r="1046" ht="11.25" customHeigh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46" t="s">
        <v>373</v>
      </c>
      <c r="M1046" s="46" t="s">
        <v>1470</v>
      </c>
      <c r="N1046" s="124">
        <v>76147.0</v>
      </c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</row>
    <row r="1047" ht="11.25" customHeigh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46" t="s">
        <v>373</v>
      </c>
      <c r="M1047" s="46" t="s">
        <v>1471</v>
      </c>
      <c r="N1047" s="124">
        <v>76233.0</v>
      </c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</row>
    <row r="1048" ht="11.25" customHeigh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46" t="s">
        <v>373</v>
      </c>
      <c r="M1048" s="46" t="s">
        <v>1472</v>
      </c>
      <c r="N1048" s="124">
        <v>76243.0</v>
      </c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</row>
    <row r="1049" ht="11.25" customHeigh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46" t="s">
        <v>373</v>
      </c>
      <c r="M1049" s="46" t="s">
        <v>1473</v>
      </c>
      <c r="N1049" s="124">
        <v>76246.0</v>
      </c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</row>
    <row r="1050" ht="11.25" customHeigh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46" t="s">
        <v>373</v>
      </c>
      <c r="M1050" s="46" t="s">
        <v>1474</v>
      </c>
      <c r="N1050" s="124">
        <v>76248.0</v>
      </c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</row>
    <row r="1051" ht="11.25" customHeigh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46" t="s">
        <v>373</v>
      </c>
      <c r="M1051" s="46" t="s">
        <v>1475</v>
      </c>
      <c r="N1051" s="124">
        <v>76250.0</v>
      </c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</row>
    <row r="1052" ht="11.25" customHeigh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46" t="s">
        <v>373</v>
      </c>
      <c r="M1052" s="46" t="s">
        <v>1476</v>
      </c>
      <c r="N1052" s="124">
        <v>76275.0</v>
      </c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  <c r="AS1052" s="5"/>
      <c r="AT1052" s="5"/>
      <c r="AU1052" s="5"/>
      <c r="AV1052" s="5"/>
      <c r="AW1052" s="5"/>
    </row>
    <row r="1053" ht="11.25" customHeigh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46" t="s">
        <v>373</v>
      </c>
      <c r="M1053" s="46" t="s">
        <v>1477</v>
      </c>
      <c r="N1053" s="124">
        <v>76306.0</v>
      </c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5"/>
      <c r="AU1053" s="5"/>
      <c r="AV1053" s="5"/>
      <c r="AW1053" s="5"/>
    </row>
    <row r="1054" ht="11.25" customHeigh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46" t="s">
        <v>373</v>
      </c>
      <c r="M1054" s="46" t="s">
        <v>1478</v>
      </c>
      <c r="N1054" s="124">
        <v>76318.0</v>
      </c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5"/>
      <c r="AU1054" s="5"/>
      <c r="AV1054" s="5"/>
      <c r="AW1054" s="5"/>
    </row>
    <row r="1055" ht="11.25" customHeigh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46" t="s">
        <v>373</v>
      </c>
      <c r="M1055" s="46" t="s">
        <v>1479</v>
      </c>
      <c r="N1055" s="124">
        <v>76364.0</v>
      </c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  <c r="AS1055" s="5"/>
      <c r="AT1055" s="5"/>
      <c r="AU1055" s="5"/>
      <c r="AV1055" s="5"/>
      <c r="AW1055" s="5"/>
    </row>
    <row r="1056" ht="11.25" customHeigh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46" t="s">
        <v>373</v>
      </c>
      <c r="M1056" s="46" t="s">
        <v>1480</v>
      </c>
      <c r="N1056" s="124">
        <v>76377.0</v>
      </c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  <c r="AS1056" s="5"/>
      <c r="AT1056" s="5"/>
      <c r="AU1056" s="5"/>
      <c r="AV1056" s="5"/>
      <c r="AW1056" s="5"/>
    </row>
    <row r="1057" ht="11.25" customHeigh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46" t="s">
        <v>373</v>
      </c>
      <c r="M1057" s="46" t="s">
        <v>595</v>
      </c>
      <c r="N1057" s="124">
        <v>76400.0</v>
      </c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  <c r="AS1057" s="5"/>
      <c r="AT1057" s="5"/>
      <c r="AU1057" s="5"/>
      <c r="AV1057" s="5"/>
      <c r="AW1057" s="5"/>
    </row>
    <row r="1058" ht="11.25" customHeigh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46" t="s">
        <v>373</v>
      </c>
      <c r="M1058" s="46" t="s">
        <v>764</v>
      </c>
      <c r="N1058" s="124">
        <v>76403.0</v>
      </c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  <c r="AS1058" s="5"/>
      <c r="AT1058" s="5"/>
      <c r="AU1058" s="5"/>
      <c r="AV1058" s="5"/>
      <c r="AW1058" s="5"/>
    </row>
    <row r="1059" ht="11.25" customHeigh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46" t="s">
        <v>373</v>
      </c>
      <c r="M1059" s="46" t="s">
        <v>1481</v>
      </c>
      <c r="N1059" s="124">
        <v>76497.0</v>
      </c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</row>
    <row r="1060" ht="11.25" customHeigh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46" t="s">
        <v>373</v>
      </c>
      <c r="M1060" s="46" t="s">
        <v>1482</v>
      </c>
      <c r="N1060" s="124">
        <v>76520.0</v>
      </c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</row>
    <row r="1061" ht="11.25" customHeigh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46" t="s">
        <v>373</v>
      </c>
      <c r="M1061" s="46" t="s">
        <v>1483</v>
      </c>
      <c r="N1061" s="124">
        <v>76563.0</v>
      </c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</row>
    <row r="1062" ht="11.25" customHeigh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46" t="s">
        <v>373</v>
      </c>
      <c r="M1062" s="46" t="s">
        <v>1202</v>
      </c>
      <c r="N1062" s="124">
        <v>76606.0</v>
      </c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  <c r="AS1062" s="5"/>
      <c r="AT1062" s="5"/>
      <c r="AU1062" s="5"/>
      <c r="AV1062" s="5"/>
      <c r="AW1062" s="5"/>
    </row>
    <row r="1063" ht="11.25" customHeigh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46" t="s">
        <v>373</v>
      </c>
      <c r="M1063" s="46" t="s">
        <v>1484</v>
      </c>
      <c r="N1063" s="124">
        <v>76616.0</v>
      </c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  <c r="AS1063" s="5"/>
      <c r="AT1063" s="5"/>
      <c r="AU1063" s="5"/>
      <c r="AV1063" s="5"/>
      <c r="AW1063" s="5"/>
    </row>
    <row r="1064" ht="11.25" customHeigh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46" t="s">
        <v>373</v>
      </c>
      <c r="M1064" s="46" t="s">
        <v>1485</v>
      </c>
      <c r="N1064" s="124">
        <v>76622.0</v>
      </c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  <c r="AS1064" s="5"/>
      <c r="AT1064" s="5"/>
      <c r="AU1064" s="5"/>
      <c r="AV1064" s="5"/>
      <c r="AW1064" s="5"/>
    </row>
    <row r="1065" ht="11.25" customHeigh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46" t="s">
        <v>373</v>
      </c>
      <c r="M1065" s="46" t="s">
        <v>622</v>
      </c>
      <c r="N1065" s="124">
        <v>76670.0</v>
      </c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  <c r="AS1065" s="5"/>
      <c r="AT1065" s="5"/>
      <c r="AU1065" s="5"/>
      <c r="AV1065" s="5"/>
      <c r="AW1065" s="5"/>
    </row>
    <row r="1066" ht="11.25" customHeigh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46" t="s">
        <v>373</v>
      </c>
      <c r="M1066" s="46" t="s">
        <v>1486</v>
      </c>
      <c r="N1066" s="124">
        <v>76736.0</v>
      </c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</row>
    <row r="1067" ht="11.25" customHeigh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46" t="s">
        <v>373</v>
      </c>
      <c r="M1067" s="46" t="s">
        <v>1487</v>
      </c>
      <c r="N1067" s="124">
        <v>76823.0</v>
      </c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  <c r="AS1067" s="5"/>
      <c r="AT1067" s="5"/>
      <c r="AU1067" s="5"/>
      <c r="AV1067" s="5"/>
      <c r="AW1067" s="5"/>
    </row>
    <row r="1068" ht="11.25" customHeigh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46" t="s">
        <v>373</v>
      </c>
      <c r="M1068" s="46" t="s">
        <v>1488</v>
      </c>
      <c r="N1068" s="124">
        <v>76828.0</v>
      </c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  <c r="AS1068" s="5"/>
      <c r="AT1068" s="5"/>
      <c r="AU1068" s="5"/>
      <c r="AV1068" s="5"/>
      <c r="AW1068" s="5"/>
    </row>
    <row r="1069" ht="11.25" customHeigh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46" t="s">
        <v>373</v>
      </c>
      <c r="M1069" s="46" t="s">
        <v>1489</v>
      </c>
      <c r="N1069" s="124">
        <v>76834.0</v>
      </c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</row>
    <row r="1070" ht="11.25" customHeigh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46" t="s">
        <v>373</v>
      </c>
      <c r="M1070" s="46" t="s">
        <v>1490</v>
      </c>
      <c r="N1070" s="124">
        <v>76845.0</v>
      </c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  <c r="AS1070" s="5"/>
      <c r="AT1070" s="5"/>
      <c r="AU1070" s="5"/>
      <c r="AV1070" s="5"/>
      <c r="AW1070" s="5"/>
    </row>
    <row r="1071" ht="11.25" customHeigh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46" t="s">
        <v>373</v>
      </c>
      <c r="M1071" s="46" t="s">
        <v>1491</v>
      </c>
      <c r="N1071" s="124">
        <v>76863.0</v>
      </c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</row>
    <row r="1072" ht="11.25" customHeigh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46" t="s">
        <v>373</v>
      </c>
      <c r="M1072" s="46" t="s">
        <v>1492</v>
      </c>
      <c r="N1072" s="124">
        <v>76869.0</v>
      </c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</row>
    <row r="1073" ht="11.25" customHeigh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46" t="s">
        <v>373</v>
      </c>
      <c r="M1073" s="46" t="s">
        <v>1493</v>
      </c>
      <c r="N1073" s="124">
        <v>76890.0</v>
      </c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</row>
    <row r="1074" ht="11.25" customHeigh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46" t="s">
        <v>373</v>
      </c>
      <c r="M1074" s="46" t="s">
        <v>1494</v>
      </c>
      <c r="N1074" s="124">
        <v>76892.0</v>
      </c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  <c r="AS1074" s="5"/>
      <c r="AT1074" s="5"/>
      <c r="AU1074" s="5"/>
      <c r="AV1074" s="5"/>
      <c r="AW1074" s="5"/>
    </row>
    <row r="1075" ht="11.25" customHeigh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46" t="s">
        <v>373</v>
      </c>
      <c r="M1075" s="46" t="s">
        <v>1495</v>
      </c>
      <c r="N1075" s="124">
        <v>76895.0</v>
      </c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5"/>
      <c r="AU1075" s="5"/>
      <c r="AV1075" s="5"/>
      <c r="AW1075" s="5"/>
    </row>
    <row r="1076" ht="11.25" customHeigh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122" t="s">
        <v>346</v>
      </c>
      <c r="M1076" s="122" t="s">
        <v>1496</v>
      </c>
      <c r="N1076" s="123">
        <v>81000.0</v>
      </c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  <c r="AS1076" s="5"/>
      <c r="AT1076" s="5"/>
      <c r="AU1076" s="5"/>
      <c r="AV1076" s="5"/>
      <c r="AW1076" s="5"/>
    </row>
    <row r="1077" ht="11.25" customHeigh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46" t="s">
        <v>346</v>
      </c>
      <c r="M1077" s="46" t="s">
        <v>346</v>
      </c>
      <c r="N1077" s="124">
        <v>81001.0</v>
      </c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</row>
    <row r="1078" ht="11.25" customHeigh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46" t="s">
        <v>346</v>
      </c>
      <c r="M1078" s="46" t="s">
        <v>1497</v>
      </c>
      <c r="N1078" s="124">
        <v>81065.0</v>
      </c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  <c r="AS1078" s="5"/>
      <c r="AT1078" s="5"/>
      <c r="AU1078" s="5"/>
      <c r="AV1078" s="5"/>
      <c r="AW1078" s="5"/>
    </row>
    <row r="1079" ht="11.25" customHeigh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46" t="s">
        <v>346</v>
      </c>
      <c r="M1079" s="46" t="s">
        <v>1498</v>
      </c>
      <c r="N1079" s="124">
        <v>81220.0</v>
      </c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/>
    </row>
    <row r="1080" ht="11.25" customHeigh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46" t="s">
        <v>346</v>
      </c>
      <c r="M1080" s="46" t="s">
        <v>1499</v>
      </c>
      <c r="N1080" s="124">
        <v>81300.0</v>
      </c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  <c r="AS1080" s="5"/>
      <c r="AT1080" s="5"/>
      <c r="AU1080" s="5"/>
      <c r="AV1080" s="5"/>
      <c r="AW1080" s="5"/>
    </row>
    <row r="1081" ht="11.25" customHeigh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46" t="s">
        <v>346</v>
      </c>
      <c r="M1081" s="46" t="s">
        <v>1500</v>
      </c>
      <c r="N1081" s="124">
        <v>81591.0</v>
      </c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  <c r="AS1081" s="5"/>
      <c r="AT1081" s="5"/>
      <c r="AU1081" s="5"/>
      <c r="AV1081" s="5"/>
      <c r="AW1081" s="5"/>
    </row>
    <row r="1082" ht="11.25" customHeigh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46" t="s">
        <v>346</v>
      </c>
      <c r="M1082" s="46" t="s">
        <v>1501</v>
      </c>
      <c r="N1082" s="124">
        <v>81736.0</v>
      </c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  <c r="AW1082" s="5"/>
    </row>
    <row r="1083" ht="11.25" customHeigh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46" t="s">
        <v>346</v>
      </c>
      <c r="M1083" s="46" t="s">
        <v>1502</v>
      </c>
      <c r="N1083" s="124">
        <v>81794.0</v>
      </c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5"/>
      <c r="AU1083" s="5"/>
      <c r="AV1083" s="5"/>
      <c r="AW1083" s="5"/>
    </row>
    <row r="1084" ht="11.25" customHeigh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122" t="s">
        <v>351</v>
      </c>
      <c r="M1084" s="122" t="s">
        <v>351</v>
      </c>
      <c r="N1084" s="123">
        <v>85000.0</v>
      </c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  <c r="AW1084" s="5"/>
    </row>
    <row r="1085" ht="11.25" customHeigh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46" t="s">
        <v>351</v>
      </c>
      <c r="M1085" s="46" t="s">
        <v>1503</v>
      </c>
      <c r="N1085" s="124">
        <v>85001.0</v>
      </c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5"/>
      <c r="AU1085" s="5"/>
      <c r="AV1085" s="5"/>
      <c r="AW1085" s="5"/>
    </row>
    <row r="1086" ht="11.25" customHeigh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46" t="s">
        <v>351</v>
      </c>
      <c r="M1086" s="46" t="s">
        <v>1504</v>
      </c>
      <c r="N1086" s="124">
        <v>85010.0</v>
      </c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5"/>
      <c r="AU1086" s="5"/>
      <c r="AV1086" s="5"/>
      <c r="AW1086" s="5"/>
    </row>
    <row r="1087" ht="11.25" customHeigh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46" t="s">
        <v>351</v>
      </c>
      <c r="M1087" s="46" t="s">
        <v>1505</v>
      </c>
      <c r="N1087" s="124">
        <v>85015.0</v>
      </c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  <c r="AS1087" s="5"/>
      <c r="AT1087" s="5"/>
      <c r="AU1087" s="5"/>
      <c r="AV1087" s="5"/>
      <c r="AW1087" s="5"/>
    </row>
    <row r="1088" ht="11.25" customHeigh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46" t="s">
        <v>351</v>
      </c>
      <c r="M1088" s="46" t="s">
        <v>1506</v>
      </c>
      <c r="N1088" s="124">
        <v>85125.0</v>
      </c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</row>
    <row r="1089" ht="11.25" customHeigh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46" t="s">
        <v>351</v>
      </c>
      <c r="M1089" s="46" t="s">
        <v>1507</v>
      </c>
      <c r="N1089" s="124">
        <v>85136.0</v>
      </c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</row>
    <row r="1090" ht="11.25" customHeigh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46" t="s">
        <v>351</v>
      </c>
      <c r="M1090" s="46" t="s">
        <v>1508</v>
      </c>
      <c r="N1090" s="124">
        <v>85139.0</v>
      </c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</row>
    <row r="1091" ht="11.25" customHeigh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46" t="s">
        <v>351</v>
      </c>
      <c r="M1091" s="46" t="s">
        <v>1509</v>
      </c>
      <c r="N1091" s="124">
        <v>85162.0</v>
      </c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5"/>
      <c r="AU1091" s="5"/>
      <c r="AV1091" s="5"/>
      <c r="AW1091" s="5"/>
    </row>
    <row r="1092" ht="11.25" customHeigh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46" t="s">
        <v>351</v>
      </c>
      <c r="M1092" s="46" t="s">
        <v>1510</v>
      </c>
      <c r="N1092" s="124">
        <v>85225.0</v>
      </c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</row>
    <row r="1093" ht="11.25" customHeigh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46" t="s">
        <v>351</v>
      </c>
      <c r="M1093" s="46" t="s">
        <v>1511</v>
      </c>
      <c r="N1093" s="124">
        <v>85230.0</v>
      </c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</row>
    <row r="1094" ht="11.25" customHeigh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46" t="s">
        <v>351</v>
      </c>
      <c r="M1094" s="46" t="s">
        <v>1512</v>
      </c>
      <c r="N1094" s="124">
        <v>85250.0</v>
      </c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  <c r="AS1094" s="5"/>
      <c r="AT1094" s="5"/>
      <c r="AU1094" s="5"/>
      <c r="AV1094" s="5"/>
      <c r="AW1094" s="5"/>
    </row>
    <row r="1095" ht="11.25" customHeigh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46" t="s">
        <v>351</v>
      </c>
      <c r="M1095" s="46" t="s">
        <v>1513</v>
      </c>
      <c r="N1095" s="124">
        <v>85263.0</v>
      </c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  <c r="AS1095" s="5"/>
      <c r="AT1095" s="5"/>
      <c r="AU1095" s="5"/>
      <c r="AV1095" s="5"/>
      <c r="AW1095" s="5"/>
    </row>
    <row r="1096" ht="11.25" customHeigh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46" t="s">
        <v>351</v>
      </c>
      <c r="M1096" s="46" t="s">
        <v>1514</v>
      </c>
      <c r="N1096" s="124">
        <v>85279.0</v>
      </c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  <c r="AS1096" s="5"/>
      <c r="AT1096" s="5"/>
      <c r="AU1096" s="5"/>
      <c r="AV1096" s="5"/>
      <c r="AW1096" s="5"/>
    </row>
    <row r="1097" ht="11.25" customHeigh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46" t="s">
        <v>351</v>
      </c>
      <c r="M1097" s="46" t="s">
        <v>612</v>
      </c>
      <c r="N1097" s="124">
        <v>85300.0</v>
      </c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  <c r="AS1097" s="5"/>
      <c r="AT1097" s="5"/>
      <c r="AU1097" s="5"/>
      <c r="AV1097" s="5"/>
      <c r="AW1097" s="5"/>
    </row>
    <row r="1098" ht="11.25" customHeigh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46" t="s">
        <v>351</v>
      </c>
      <c r="M1098" s="46" t="s">
        <v>1515</v>
      </c>
      <c r="N1098" s="124">
        <v>85315.0</v>
      </c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  <c r="AS1098" s="5"/>
      <c r="AT1098" s="5"/>
      <c r="AU1098" s="5"/>
      <c r="AV1098" s="5"/>
      <c r="AW1098" s="5"/>
    </row>
    <row r="1099" ht="11.25" customHeigh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46" t="s">
        <v>351</v>
      </c>
      <c r="M1099" s="46" t="s">
        <v>1516</v>
      </c>
      <c r="N1099" s="124">
        <v>85325.0</v>
      </c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</row>
    <row r="1100" ht="11.25" customHeigh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46" t="s">
        <v>351</v>
      </c>
      <c r="M1100" s="46" t="s">
        <v>1517</v>
      </c>
      <c r="N1100" s="124">
        <v>85400.0</v>
      </c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  <c r="AS1100" s="5"/>
      <c r="AT1100" s="5"/>
      <c r="AU1100" s="5"/>
      <c r="AV1100" s="5"/>
      <c r="AW1100" s="5"/>
    </row>
    <row r="1101" ht="11.25" customHeigh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46" t="s">
        <v>351</v>
      </c>
      <c r="M1101" s="46" t="s">
        <v>1518</v>
      </c>
      <c r="N1101" s="124">
        <v>85410.0</v>
      </c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5"/>
      <c r="AU1101" s="5"/>
      <c r="AV1101" s="5"/>
      <c r="AW1101" s="5"/>
    </row>
    <row r="1102" ht="11.25" customHeigh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46" t="s">
        <v>351</v>
      </c>
      <c r="M1102" s="46" t="s">
        <v>1519</v>
      </c>
      <c r="N1102" s="124">
        <v>85430.0</v>
      </c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  <c r="AS1102" s="5"/>
      <c r="AT1102" s="5"/>
      <c r="AU1102" s="5"/>
      <c r="AV1102" s="5"/>
      <c r="AW1102" s="5"/>
    </row>
    <row r="1103" ht="11.25" customHeigh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46" t="s">
        <v>351</v>
      </c>
      <c r="M1103" s="46" t="s">
        <v>718</v>
      </c>
      <c r="N1103" s="124">
        <v>85440.0</v>
      </c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  <c r="AS1103" s="5"/>
      <c r="AT1103" s="5"/>
      <c r="AU1103" s="5"/>
      <c r="AV1103" s="5"/>
      <c r="AW1103" s="5"/>
    </row>
    <row r="1104" ht="11.25" customHeigh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122" t="s">
        <v>366</v>
      </c>
      <c r="M1104" s="122" t="s">
        <v>366</v>
      </c>
      <c r="N1104" s="123">
        <v>86000.0</v>
      </c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5"/>
      <c r="AS1104" s="5"/>
      <c r="AT1104" s="5"/>
      <c r="AU1104" s="5"/>
      <c r="AV1104" s="5"/>
      <c r="AW1104" s="5"/>
    </row>
    <row r="1105" ht="11.25" customHeigh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46" t="s">
        <v>366</v>
      </c>
      <c r="M1105" s="46" t="s">
        <v>1520</v>
      </c>
      <c r="N1105" s="124">
        <v>86001.0</v>
      </c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5"/>
      <c r="AU1105" s="5"/>
      <c r="AV1105" s="5"/>
      <c r="AW1105" s="5"/>
    </row>
    <row r="1106" ht="11.25" customHeigh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46" t="s">
        <v>366</v>
      </c>
      <c r="M1106" s="46" t="s">
        <v>1213</v>
      </c>
      <c r="N1106" s="124">
        <v>86219.0</v>
      </c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  <c r="AS1106" s="5"/>
      <c r="AT1106" s="5"/>
      <c r="AU1106" s="5"/>
      <c r="AV1106" s="5"/>
      <c r="AW1106" s="5"/>
    </row>
    <row r="1107" ht="11.25" customHeigh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46" t="s">
        <v>366</v>
      </c>
      <c r="M1107" s="46" t="s">
        <v>1521</v>
      </c>
      <c r="N1107" s="124">
        <v>86320.0</v>
      </c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</row>
    <row r="1108" ht="11.25" customHeigh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46" t="s">
        <v>366</v>
      </c>
      <c r="M1108" s="46" t="s">
        <v>1522</v>
      </c>
      <c r="N1108" s="124">
        <v>86568.0</v>
      </c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5"/>
      <c r="AS1108" s="5"/>
      <c r="AT1108" s="5"/>
      <c r="AU1108" s="5"/>
      <c r="AV1108" s="5"/>
      <c r="AW1108" s="5"/>
    </row>
    <row r="1109" ht="11.25" customHeigh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46" t="s">
        <v>366</v>
      </c>
      <c r="M1109" s="46" t="s">
        <v>1523</v>
      </c>
      <c r="N1109" s="124">
        <v>86569.0</v>
      </c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  <c r="AS1109" s="5"/>
      <c r="AT1109" s="5"/>
      <c r="AU1109" s="5"/>
      <c r="AV1109" s="5"/>
      <c r="AW1109" s="5"/>
    </row>
    <row r="1110" ht="11.25" customHeigh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46" t="s">
        <v>366</v>
      </c>
      <c r="M1110" s="46" t="s">
        <v>1524</v>
      </c>
      <c r="N1110" s="124">
        <v>86571.0</v>
      </c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  <c r="AS1110" s="5"/>
      <c r="AT1110" s="5"/>
      <c r="AU1110" s="5"/>
      <c r="AV1110" s="5"/>
      <c r="AW1110" s="5"/>
    </row>
    <row r="1111" ht="11.25" customHeigh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46" t="s">
        <v>366</v>
      </c>
      <c r="M1111" s="46" t="s">
        <v>1525</v>
      </c>
      <c r="N1111" s="124">
        <v>86573.0</v>
      </c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5"/>
      <c r="AU1111" s="5"/>
      <c r="AV1111" s="5"/>
      <c r="AW1111" s="5"/>
    </row>
    <row r="1112" ht="11.25" customHeigh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46" t="s">
        <v>366</v>
      </c>
      <c r="M1112" s="46" t="s">
        <v>1526</v>
      </c>
      <c r="N1112" s="124">
        <v>86749.0</v>
      </c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  <c r="AS1112" s="5"/>
      <c r="AT1112" s="5"/>
      <c r="AU1112" s="5"/>
      <c r="AV1112" s="5"/>
      <c r="AW1112" s="5"/>
    </row>
    <row r="1113" ht="11.25" customHeigh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46" t="s">
        <v>366</v>
      </c>
      <c r="M1113" s="46" t="s">
        <v>617</v>
      </c>
      <c r="N1113" s="124">
        <v>86755.0</v>
      </c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  <c r="AS1113" s="5"/>
      <c r="AT1113" s="5"/>
      <c r="AU1113" s="5"/>
      <c r="AV1113" s="5"/>
      <c r="AW1113" s="5"/>
    </row>
    <row r="1114" ht="11.25" customHeigh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46" t="s">
        <v>366</v>
      </c>
      <c r="M1114" s="46" t="s">
        <v>1382</v>
      </c>
      <c r="N1114" s="124">
        <v>86757.0</v>
      </c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  <c r="AS1114" s="5"/>
      <c r="AT1114" s="5"/>
      <c r="AU1114" s="5"/>
      <c r="AV1114" s="5"/>
      <c r="AW1114" s="5"/>
    </row>
    <row r="1115" ht="11.25" customHeigh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46" t="s">
        <v>366</v>
      </c>
      <c r="M1115" s="46" t="s">
        <v>1291</v>
      </c>
      <c r="N1115" s="124">
        <v>86760.0</v>
      </c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  <c r="AS1115" s="5"/>
      <c r="AT1115" s="5"/>
      <c r="AU1115" s="5"/>
      <c r="AV1115" s="5"/>
      <c r="AW1115" s="5"/>
    </row>
    <row r="1116" ht="11.25" customHeigh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46" t="s">
        <v>366</v>
      </c>
      <c r="M1116" s="46" t="s">
        <v>1527</v>
      </c>
      <c r="N1116" s="124">
        <v>86865.0</v>
      </c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5"/>
      <c r="AU1116" s="5"/>
      <c r="AV1116" s="5"/>
      <c r="AW1116" s="5"/>
    </row>
    <row r="1117" ht="11.25" customHeigh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46" t="s">
        <v>366</v>
      </c>
      <c r="M1117" s="46" t="s">
        <v>1528</v>
      </c>
      <c r="N1117" s="124">
        <v>86885.0</v>
      </c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  <c r="AS1117" s="5"/>
      <c r="AT1117" s="5"/>
      <c r="AU1117" s="5"/>
      <c r="AV1117" s="5"/>
      <c r="AW1117" s="5"/>
    </row>
    <row r="1118" ht="11.25" customHeigh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122" t="s">
        <v>369</v>
      </c>
      <c r="M1118" s="122" t="s">
        <v>369</v>
      </c>
      <c r="N1118" s="123">
        <v>88000.0</v>
      </c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  <c r="AS1118" s="5"/>
      <c r="AT1118" s="5"/>
      <c r="AU1118" s="5"/>
      <c r="AV1118" s="5"/>
      <c r="AW1118" s="5"/>
    </row>
    <row r="1119" ht="11.25" customHeigh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46" t="s">
        <v>369</v>
      </c>
      <c r="M1119" s="46" t="s">
        <v>1377</v>
      </c>
      <c r="N1119" s="124">
        <v>88001.0</v>
      </c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  <c r="AS1119" s="5"/>
      <c r="AT1119" s="5"/>
      <c r="AU1119" s="5"/>
      <c r="AV1119" s="5"/>
      <c r="AW1119" s="5"/>
    </row>
    <row r="1120" ht="11.25" customHeigh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46" t="s">
        <v>369</v>
      </c>
      <c r="M1120" s="46" t="s">
        <v>1245</v>
      </c>
      <c r="N1120" s="124">
        <v>88564.0</v>
      </c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  <c r="AW1120" s="5"/>
    </row>
    <row r="1121" ht="11.25" customHeigh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122" t="s">
        <v>345</v>
      </c>
      <c r="M1121" s="122" t="s">
        <v>345</v>
      </c>
      <c r="N1121" s="123">
        <v>91000.0</v>
      </c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  <c r="AS1121" s="5"/>
      <c r="AT1121" s="5"/>
      <c r="AU1121" s="5"/>
      <c r="AV1121" s="5"/>
      <c r="AW1121" s="5"/>
    </row>
    <row r="1122" ht="11.25" customHeigh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46" t="s">
        <v>345</v>
      </c>
      <c r="M1122" s="46" t="s">
        <v>1529</v>
      </c>
      <c r="N1122" s="124">
        <v>91001.0</v>
      </c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5"/>
      <c r="AU1122" s="5"/>
      <c r="AV1122" s="5"/>
      <c r="AW1122" s="5"/>
    </row>
    <row r="1123" ht="11.25" customHeigh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46" t="s">
        <v>345</v>
      </c>
      <c r="M1123" s="46" t="s">
        <v>1530</v>
      </c>
      <c r="N1123" s="124">
        <v>91263.0</v>
      </c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5"/>
      <c r="AU1123" s="5"/>
      <c r="AV1123" s="5"/>
      <c r="AW1123" s="5"/>
    </row>
    <row r="1124" ht="11.25" customHeigh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46" t="s">
        <v>345</v>
      </c>
      <c r="M1124" s="46" t="s">
        <v>1531</v>
      </c>
      <c r="N1124" s="124">
        <v>91405.0</v>
      </c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5"/>
      <c r="AU1124" s="5"/>
      <c r="AV1124" s="5"/>
      <c r="AW1124" s="5"/>
    </row>
    <row r="1125" ht="11.25" customHeigh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46" t="s">
        <v>345</v>
      </c>
      <c r="M1125" s="46" t="s">
        <v>1532</v>
      </c>
      <c r="N1125" s="124">
        <v>91407.0</v>
      </c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  <c r="AW1125" s="5"/>
    </row>
    <row r="1126" ht="11.25" customHeigh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46" t="s">
        <v>345</v>
      </c>
      <c r="M1126" s="46" t="s">
        <v>1533</v>
      </c>
      <c r="N1126" s="124">
        <v>91430.0</v>
      </c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  <c r="AS1126" s="5"/>
      <c r="AT1126" s="5"/>
      <c r="AU1126" s="5"/>
      <c r="AV1126" s="5"/>
      <c r="AW1126" s="5"/>
    </row>
    <row r="1127" ht="11.25" customHeigh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46" t="s">
        <v>345</v>
      </c>
      <c r="M1127" s="46" t="s">
        <v>1534</v>
      </c>
      <c r="N1127" s="124">
        <v>91460.0</v>
      </c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</row>
    <row r="1128" ht="11.25" customHeigh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46" t="s">
        <v>345</v>
      </c>
      <c r="M1128" s="46" t="s">
        <v>1535</v>
      </c>
      <c r="N1128" s="124">
        <v>91530.0</v>
      </c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5"/>
      <c r="AU1128" s="5"/>
      <c r="AV1128" s="5"/>
      <c r="AW1128" s="5"/>
    </row>
    <row r="1129" ht="11.25" customHeigh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46" t="s">
        <v>345</v>
      </c>
      <c r="M1129" s="46" t="s">
        <v>1536</v>
      </c>
      <c r="N1129" s="124">
        <v>91536.0</v>
      </c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</row>
    <row r="1130" ht="11.25" customHeigh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46" t="s">
        <v>345</v>
      </c>
      <c r="M1130" s="46" t="s">
        <v>1537</v>
      </c>
      <c r="N1130" s="124">
        <v>91540.0</v>
      </c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  <c r="AS1130" s="5"/>
      <c r="AT1130" s="5"/>
      <c r="AU1130" s="5"/>
      <c r="AV1130" s="5"/>
      <c r="AW1130" s="5"/>
    </row>
    <row r="1131" ht="11.25" customHeight="1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46" t="s">
        <v>345</v>
      </c>
      <c r="M1131" s="46" t="s">
        <v>1538</v>
      </c>
      <c r="N1131" s="124">
        <v>91669.0</v>
      </c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</row>
    <row r="1132" ht="11.25" customHeight="1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46" t="s">
        <v>345</v>
      </c>
      <c r="M1132" s="46" t="s">
        <v>1539</v>
      </c>
      <c r="N1132" s="124">
        <v>91798.0</v>
      </c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  <c r="AS1132" s="5"/>
      <c r="AT1132" s="5"/>
      <c r="AU1132" s="5"/>
      <c r="AV1132" s="5"/>
      <c r="AW1132" s="5"/>
    </row>
    <row r="1133" ht="11.25" customHeight="1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122" t="s">
        <v>358</v>
      </c>
      <c r="M1133" s="122" t="s">
        <v>358</v>
      </c>
      <c r="N1133" s="123">
        <v>94000.0</v>
      </c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</row>
    <row r="1134" ht="11.25" customHeight="1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46" t="s">
        <v>358</v>
      </c>
      <c r="M1134" s="46" t="s">
        <v>1540</v>
      </c>
      <c r="N1134" s="124">
        <v>94001.0</v>
      </c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5"/>
      <c r="AU1134" s="5"/>
      <c r="AV1134" s="5"/>
      <c r="AW1134" s="5"/>
    </row>
    <row r="1135" ht="11.25" customHeight="1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46" t="s">
        <v>358</v>
      </c>
      <c r="M1135" s="46" t="s">
        <v>1541</v>
      </c>
      <c r="N1135" s="124">
        <v>94343.0</v>
      </c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</row>
    <row r="1136" ht="11.25" customHeight="1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46" t="s">
        <v>358</v>
      </c>
      <c r="M1136" s="46" t="s">
        <v>1542</v>
      </c>
      <c r="N1136" s="124">
        <v>94663.0</v>
      </c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  <c r="AS1136" s="5"/>
      <c r="AT1136" s="5"/>
      <c r="AU1136" s="5"/>
      <c r="AV1136" s="5"/>
      <c r="AW1136" s="5"/>
    </row>
    <row r="1137" ht="11.25" customHeight="1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46" t="s">
        <v>358</v>
      </c>
      <c r="M1137" s="46" t="s">
        <v>1543</v>
      </c>
      <c r="N1137" s="124">
        <v>94883.0</v>
      </c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5"/>
      <c r="AU1137" s="5"/>
      <c r="AV1137" s="5"/>
      <c r="AW1137" s="5"/>
    </row>
    <row r="1138" ht="11.25" customHeight="1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46" t="s">
        <v>358</v>
      </c>
      <c r="M1138" s="46" t="s">
        <v>1544</v>
      </c>
      <c r="N1138" s="124">
        <v>94884.0</v>
      </c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5"/>
      <c r="AU1138" s="5"/>
      <c r="AV1138" s="5"/>
      <c r="AW1138" s="5"/>
    </row>
    <row r="1139" ht="11.25" customHeight="1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46" t="s">
        <v>358</v>
      </c>
      <c r="M1139" s="46" t="s">
        <v>1545</v>
      </c>
      <c r="N1139" s="124">
        <v>94885.0</v>
      </c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5"/>
      <c r="AU1139" s="5"/>
      <c r="AV1139" s="5"/>
      <c r="AW1139" s="5"/>
    </row>
    <row r="1140" ht="11.25" customHeight="1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46" t="s">
        <v>358</v>
      </c>
      <c r="M1140" s="46" t="s">
        <v>1546</v>
      </c>
      <c r="N1140" s="124">
        <v>94886.0</v>
      </c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5"/>
      <c r="AU1140" s="5"/>
      <c r="AV1140" s="5"/>
      <c r="AW1140" s="5"/>
    </row>
    <row r="1141" ht="11.25" customHeight="1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46" t="s">
        <v>358</v>
      </c>
      <c r="M1141" s="46" t="s">
        <v>1547</v>
      </c>
      <c r="N1141" s="124">
        <v>94887.0</v>
      </c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5"/>
      <c r="AU1141" s="5"/>
      <c r="AV1141" s="5"/>
      <c r="AW1141" s="5"/>
    </row>
    <row r="1142" ht="11.25" customHeight="1">
      <c r="A1142" s="5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46" t="s">
        <v>358</v>
      </c>
      <c r="M1142" s="46" t="s">
        <v>1548</v>
      </c>
      <c r="N1142" s="124">
        <v>94888.0</v>
      </c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  <c r="AS1142" s="5"/>
      <c r="AT1142" s="5"/>
      <c r="AU1142" s="5"/>
      <c r="AV1142" s="5"/>
      <c r="AW1142" s="5"/>
    </row>
    <row r="1143" ht="11.25" customHeight="1">
      <c r="A1143" s="5"/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122" t="s">
        <v>359</v>
      </c>
      <c r="M1143" s="122" t="s">
        <v>359</v>
      </c>
      <c r="N1143" s="123">
        <v>95000.0</v>
      </c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  <c r="AS1143" s="5"/>
      <c r="AT1143" s="5"/>
      <c r="AU1143" s="5"/>
      <c r="AV1143" s="5"/>
      <c r="AW1143" s="5"/>
    </row>
    <row r="1144" ht="11.25" customHeight="1">
      <c r="A1144" s="5"/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46" t="s">
        <v>359</v>
      </c>
      <c r="M1144" s="46" t="s">
        <v>1549</v>
      </c>
      <c r="N1144" s="124">
        <v>95001.0</v>
      </c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  <c r="AS1144" s="5"/>
      <c r="AT1144" s="5"/>
      <c r="AU1144" s="5"/>
      <c r="AV1144" s="5"/>
      <c r="AW1144" s="5"/>
    </row>
    <row r="1145" ht="11.25" customHeight="1">
      <c r="A1145" s="5"/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46" t="s">
        <v>359</v>
      </c>
      <c r="M1145" s="46" t="s">
        <v>682</v>
      </c>
      <c r="N1145" s="124">
        <v>95015.0</v>
      </c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  <c r="AS1145" s="5"/>
      <c r="AT1145" s="5"/>
      <c r="AU1145" s="5"/>
      <c r="AV1145" s="5"/>
      <c r="AW1145" s="5"/>
    </row>
    <row r="1146" ht="11.25" customHeight="1">
      <c r="A1146" s="5"/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46" t="s">
        <v>359</v>
      </c>
      <c r="M1146" s="46" t="s">
        <v>1550</v>
      </c>
      <c r="N1146" s="124">
        <v>95025.0</v>
      </c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5"/>
      <c r="AU1146" s="5"/>
      <c r="AV1146" s="5"/>
      <c r="AW1146" s="5"/>
    </row>
    <row r="1147" ht="11.25" customHeight="1">
      <c r="A1147" s="5"/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46" t="s">
        <v>359</v>
      </c>
      <c r="M1147" s="46" t="s">
        <v>769</v>
      </c>
      <c r="N1147" s="124">
        <v>95200.0</v>
      </c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  <c r="AS1147" s="5"/>
      <c r="AT1147" s="5"/>
      <c r="AU1147" s="5"/>
      <c r="AV1147" s="5"/>
      <c r="AW1147" s="5"/>
    </row>
    <row r="1148" ht="11.25" customHeight="1">
      <c r="A1148" s="5"/>
      <c r="B1148" s="5"/>
      <c r="C1148" s="5"/>
      <c r="D1148" s="5"/>
      <c r="E1148" s="5"/>
      <c r="F1148" s="5"/>
      <c r="G1148" s="5"/>
      <c r="H1148" s="5"/>
      <c r="I1148" s="5"/>
      <c r="J1148" s="5"/>
      <c r="K1148" s="5"/>
      <c r="L1148" s="122" t="s">
        <v>374</v>
      </c>
      <c r="M1148" s="122" t="s">
        <v>374</v>
      </c>
      <c r="N1148" s="123">
        <v>97000.0</v>
      </c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  <c r="AS1148" s="5"/>
      <c r="AT1148" s="5"/>
      <c r="AU1148" s="5"/>
      <c r="AV1148" s="5"/>
      <c r="AW1148" s="5"/>
    </row>
    <row r="1149" ht="11.25" customHeight="1">
      <c r="A1149" s="5"/>
      <c r="B1149" s="5"/>
      <c r="C1149" s="5"/>
      <c r="D1149" s="5"/>
      <c r="E1149" s="5"/>
      <c r="F1149" s="5"/>
      <c r="G1149" s="5"/>
      <c r="H1149" s="5"/>
      <c r="I1149" s="5"/>
      <c r="J1149" s="5"/>
      <c r="K1149" s="5"/>
      <c r="L1149" s="46" t="s">
        <v>374</v>
      </c>
      <c r="M1149" s="46" t="s">
        <v>1551</v>
      </c>
      <c r="N1149" s="124">
        <v>97001.0</v>
      </c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  <c r="AS1149" s="5"/>
      <c r="AT1149" s="5"/>
      <c r="AU1149" s="5"/>
      <c r="AV1149" s="5"/>
      <c r="AW1149" s="5"/>
    </row>
    <row r="1150" ht="11.25" customHeight="1">
      <c r="A1150" s="5"/>
      <c r="B1150" s="5"/>
      <c r="C1150" s="5"/>
      <c r="D1150" s="5"/>
      <c r="E1150" s="5"/>
      <c r="F1150" s="5"/>
      <c r="G1150" s="5"/>
      <c r="H1150" s="5"/>
      <c r="I1150" s="5"/>
      <c r="J1150" s="5"/>
      <c r="K1150" s="5"/>
      <c r="L1150" s="46" t="s">
        <v>374</v>
      </c>
      <c r="M1150" s="46" t="s">
        <v>1552</v>
      </c>
      <c r="N1150" s="124">
        <v>97161.0</v>
      </c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  <c r="AS1150" s="5"/>
      <c r="AT1150" s="5"/>
      <c r="AU1150" s="5"/>
      <c r="AV1150" s="5"/>
      <c r="AW1150" s="5"/>
    </row>
    <row r="1151" ht="11.25" customHeight="1">
      <c r="A1151" s="5"/>
      <c r="B1151" s="5"/>
      <c r="C1151" s="5"/>
      <c r="D1151" s="5"/>
      <c r="E1151" s="5"/>
      <c r="F1151" s="5"/>
      <c r="G1151" s="5"/>
      <c r="H1151" s="5"/>
      <c r="I1151" s="5"/>
      <c r="J1151" s="5"/>
      <c r="K1151" s="5"/>
      <c r="L1151" s="46" t="s">
        <v>374</v>
      </c>
      <c r="M1151" s="46" t="s">
        <v>1553</v>
      </c>
      <c r="N1151" s="124">
        <v>97511.0</v>
      </c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5"/>
      <c r="AU1151" s="5"/>
      <c r="AV1151" s="5"/>
      <c r="AW1151" s="5"/>
    </row>
    <row r="1152" ht="11.25" customHeight="1">
      <c r="A1152" s="5"/>
      <c r="B1152" s="5"/>
      <c r="C1152" s="5"/>
      <c r="D1152" s="5"/>
      <c r="E1152" s="5"/>
      <c r="F1152" s="5"/>
      <c r="G1152" s="5"/>
      <c r="H1152" s="5"/>
      <c r="I1152" s="5"/>
      <c r="J1152" s="5"/>
      <c r="K1152" s="5"/>
      <c r="L1152" s="46" t="s">
        <v>374</v>
      </c>
      <c r="M1152" s="46" t="s">
        <v>1554</v>
      </c>
      <c r="N1152" s="124">
        <v>97666.0</v>
      </c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5"/>
      <c r="AU1152" s="5"/>
      <c r="AV1152" s="5"/>
      <c r="AW1152" s="5"/>
    </row>
    <row r="1153" ht="11.25" customHeight="1">
      <c r="A1153" s="5"/>
      <c r="B1153" s="5"/>
      <c r="C1153" s="5"/>
      <c r="D1153" s="5"/>
      <c r="E1153" s="5"/>
      <c r="F1153" s="5"/>
      <c r="G1153" s="5"/>
      <c r="H1153" s="5"/>
      <c r="I1153" s="5"/>
      <c r="J1153" s="5"/>
      <c r="K1153" s="5"/>
      <c r="L1153" s="46" t="s">
        <v>374</v>
      </c>
      <c r="M1153" s="46" t="s">
        <v>1555</v>
      </c>
      <c r="N1153" s="124">
        <v>97777.0</v>
      </c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</row>
    <row r="1154" ht="11.25" customHeight="1">
      <c r="A1154" s="5"/>
      <c r="B1154" s="5"/>
      <c r="C1154" s="5"/>
      <c r="D1154" s="5"/>
      <c r="E1154" s="5"/>
      <c r="F1154" s="5"/>
      <c r="G1154" s="5"/>
      <c r="H1154" s="5"/>
      <c r="I1154" s="5"/>
      <c r="J1154" s="5"/>
      <c r="K1154" s="5"/>
      <c r="L1154" s="46" t="s">
        <v>374</v>
      </c>
      <c r="M1154" s="46" t="s">
        <v>1556</v>
      </c>
      <c r="N1154" s="124">
        <v>97889.0</v>
      </c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  <c r="AS1154" s="5"/>
      <c r="AT1154" s="5"/>
      <c r="AU1154" s="5"/>
      <c r="AV1154" s="5"/>
      <c r="AW1154" s="5"/>
    </row>
    <row r="1155" ht="11.25" customHeight="1">
      <c r="A1155" s="5"/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122" t="s">
        <v>375</v>
      </c>
      <c r="M1155" s="122" t="s">
        <v>375</v>
      </c>
      <c r="N1155" s="123">
        <v>99000.0</v>
      </c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</row>
    <row r="1156" ht="11.25" customHeight="1">
      <c r="A1156" s="5"/>
      <c r="B1156" s="5"/>
      <c r="C1156" s="5"/>
      <c r="D1156" s="5"/>
      <c r="E1156" s="5"/>
      <c r="F1156" s="5"/>
      <c r="G1156" s="5"/>
      <c r="H1156" s="5"/>
      <c r="I1156" s="5"/>
      <c r="J1156" s="5"/>
      <c r="K1156" s="5"/>
      <c r="L1156" s="46" t="s">
        <v>375</v>
      </c>
      <c r="M1156" s="46" t="s">
        <v>1557</v>
      </c>
      <c r="N1156" s="124">
        <v>99001.0</v>
      </c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  <c r="AS1156" s="5"/>
      <c r="AT1156" s="5"/>
      <c r="AU1156" s="5"/>
      <c r="AV1156" s="5"/>
      <c r="AW1156" s="5"/>
    </row>
    <row r="1157" ht="11.25" customHeight="1">
      <c r="A1157" s="5"/>
      <c r="B1157" s="5"/>
      <c r="C1157" s="5"/>
      <c r="D1157" s="5"/>
      <c r="E1157" s="5"/>
      <c r="F1157" s="5"/>
      <c r="G1157" s="5"/>
      <c r="H1157" s="5"/>
      <c r="I1157" s="5"/>
      <c r="J1157" s="5"/>
      <c r="K1157" s="5"/>
      <c r="L1157" s="46" t="s">
        <v>375</v>
      </c>
      <c r="M1157" s="46" t="s">
        <v>1558</v>
      </c>
      <c r="N1157" s="124">
        <v>99524.0</v>
      </c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  <c r="AW1157" s="5"/>
    </row>
    <row r="1158" ht="11.25" customHeight="1">
      <c r="A1158" s="5"/>
      <c r="B1158" s="5"/>
      <c r="C1158" s="5"/>
      <c r="D1158" s="5"/>
      <c r="E1158" s="5"/>
      <c r="F1158" s="5"/>
      <c r="G1158" s="5"/>
      <c r="H1158" s="5"/>
      <c r="I1158" s="5"/>
      <c r="J1158" s="5"/>
      <c r="K1158" s="5"/>
      <c r="L1158" s="46" t="s">
        <v>375</v>
      </c>
      <c r="M1158" s="46" t="s">
        <v>1559</v>
      </c>
      <c r="N1158" s="124">
        <v>99624.0</v>
      </c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</row>
    <row r="1159" ht="11.25" customHeight="1">
      <c r="A1159" s="5"/>
      <c r="B1159" s="5"/>
      <c r="C1159" s="5"/>
      <c r="D1159" s="5"/>
      <c r="E1159" s="5"/>
      <c r="F1159" s="5"/>
      <c r="G1159" s="5"/>
      <c r="H1159" s="5"/>
      <c r="I1159" s="5"/>
      <c r="J1159" s="5"/>
      <c r="K1159" s="5"/>
      <c r="L1159" s="46" t="s">
        <v>375</v>
      </c>
      <c r="M1159" s="46" t="s">
        <v>1560</v>
      </c>
      <c r="N1159" s="124">
        <v>99773.0</v>
      </c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</row>
    <row r="1160" ht="11.25" customHeight="1">
      <c r="A1160" s="5"/>
      <c r="B1160" s="5"/>
      <c r="C1160" s="5"/>
      <c r="D1160" s="5"/>
      <c r="E1160" s="5"/>
      <c r="F1160" s="5"/>
      <c r="G1160" s="5"/>
      <c r="H1160" s="5"/>
      <c r="I1160" s="5"/>
      <c r="J1160" s="5"/>
      <c r="K1160" s="5"/>
      <c r="L1160" s="122" t="s">
        <v>1561</v>
      </c>
      <c r="M1160" s="122" t="s">
        <v>1562</v>
      </c>
      <c r="N1160" s="12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  <c r="AS1160" s="5"/>
      <c r="AT1160" s="5"/>
      <c r="AU1160" s="5"/>
      <c r="AV1160" s="5"/>
      <c r="AW1160" s="5"/>
    </row>
  </sheetData>
  <mergeCells count="3">
    <mergeCell ref="L3:L4"/>
    <mergeCell ref="M3:M4"/>
    <mergeCell ref="N3:N4"/>
  </mergeCells>
  <printOptions/>
  <pageMargins bottom="0.75" footer="0.0" header="0.0" left="0.7" right="0.7" top="0.75"/>
  <pageSetup orientation="portrait"/>
  <drawing r:id="rId1"/>
</worksheet>
</file>